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_Общая папка\ФОРМИРОВАНИЕ БЮДЖЕТА 2022 ГОДА\ДОКУМЕНТЫ в ЗС\Методики и расчеты МБТ\Субвенции\Субвенция Опека и попечительство\"/>
    </mc:Choice>
  </mc:AlternateContent>
  <bookViews>
    <workbookView xWindow="0" yWindow="0" windowWidth="24000" windowHeight="9135"/>
  </bookViews>
  <sheets>
    <sheet name="Лист1" sheetId="1" r:id="rId1"/>
  </sheets>
  <definedNames>
    <definedName name="_xlnm.Print_Titles" localSheetId="0">Лист1!$2:$2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7" i="1" l="1"/>
  <c r="I27" i="1"/>
  <c r="J4" i="1"/>
  <c r="J5" i="1"/>
  <c r="J6" i="1"/>
  <c r="J7" i="1"/>
  <c r="J8" i="1"/>
  <c r="J9" i="1"/>
  <c r="J10" i="1"/>
  <c r="J11" i="1"/>
  <c r="J12" i="1"/>
  <c r="J13" i="1"/>
  <c r="J14" i="1"/>
  <c r="J15" i="1"/>
  <c r="J16" i="1"/>
  <c r="J17" i="1"/>
  <c r="J18" i="1"/>
  <c r="J19" i="1"/>
  <c r="J20" i="1"/>
  <c r="J21" i="1"/>
  <c r="J22" i="1"/>
  <c r="J23" i="1"/>
  <c r="J24" i="1"/>
  <c r="J25" i="1"/>
  <c r="J26" i="1"/>
  <c r="J28" i="1"/>
  <c r="J29" i="1"/>
  <c r="J30" i="1"/>
  <c r="J31" i="1"/>
  <c r="J32" i="1"/>
  <c r="J33" i="1"/>
  <c r="J34" i="1"/>
  <c r="J35" i="1"/>
  <c r="J36" i="1"/>
  <c r="J37" i="1"/>
  <c r="J38" i="1"/>
  <c r="J39" i="1"/>
  <c r="J40" i="1"/>
  <c r="J41" i="1"/>
  <c r="J42" i="1"/>
  <c r="J43" i="1"/>
  <c r="J44" i="1"/>
  <c r="J45" i="1"/>
  <c r="J46" i="1"/>
  <c r="J47" i="1"/>
  <c r="J3" i="1"/>
  <c r="J48" i="1" l="1"/>
  <c r="D48" i="1"/>
  <c r="I3" i="1" l="1"/>
  <c r="I47" i="1" l="1"/>
  <c r="I46" i="1"/>
  <c r="I45" i="1"/>
  <c r="I44" i="1"/>
  <c r="I43" i="1"/>
  <c r="I42" i="1"/>
  <c r="I41" i="1"/>
  <c r="I40" i="1"/>
  <c r="I39" i="1"/>
  <c r="I38" i="1"/>
  <c r="I37" i="1"/>
  <c r="I36" i="1"/>
  <c r="I35" i="1"/>
  <c r="I34" i="1"/>
  <c r="I33" i="1"/>
  <c r="I32" i="1"/>
  <c r="I31" i="1"/>
  <c r="I30" i="1"/>
  <c r="I29" i="1"/>
  <c r="I28" i="1"/>
  <c r="I26" i="1"/>
  <c r="I25" i="1"/>
  <c r="I24" i="1"/>
  <c r="I23" i="1"/>
  <c r="I22" i="1"/>
  <c r="I21" i="1"/>
  <c r="I20" i="1"/>
  <c r="I19" i="1"/>
  <c r="I18" i="1"/>
  <c r="I17" i="1"/>
  <c r="I16" i="1"/>
  <c r="I15" i="1"/>
  <c r="I14" i="1"/>
  <c r="I13" i="1"/>
  <c r="I12" i="1"/>
  <c r="I11" i="1"/>
  <c r="I10" i="1"/>
  <c r="I9" i="1"/>
  <c r="I8" i="1"/>
  <c r="I7" i="1"/>
  <c r="I6" i="1"/>
  <c r="I5" i="1"/>
  <c r="I4" i="1"/>
  <c r="H48" i="1" l="1"/>
  <c r="G48" i="1"/>
  <c r="F48" i="1"/>
  <c r="E48" i="1"/>
  <c r="I48" i="1" l="1"/>
</calcChain>
</file>

<file path=xl/sharedStrings.xml><?xml version="1.0" encoding="utf-8"?>
<sst xmlns="http://schemas.openxmlformats.org/spreadsheetml/2006/main" count="56" uniqueCount="56">
  <si>
    <t>Афанасьевский район</t>
  </si>
  <si>
    <t>Белохолуницкий район</t>
  </si>
  <si>
    <t>Верхошижемский район</t>
  </si>
  <si>
    <t>Вятскополянский район</t>
  </si>
  <si>
    <t>Даровской район</t>
  </si>
  <si>
    <t>Зуевский район</t>
  </si>
  <si>
    <t>Кильмезский район</t>
  </si>
  <si>
    <t>Кирово-Чепецкий район</t>
  </si>
  <si>
    <t>Котельничский район</t>
  </si>
  <si>
    <t>Куменский район</t>
  </si>
  <si>
    <t>Малмыжский район</t>
  </si>
  <si>
    <t>Нагорский район</t>
  </si>
  <si>
    <t>Нолинский район</t>
  </si>
  <si>
    <t>Оричевский район</t>
  </si>
  <si>
    <t>Слободской район</t>
  </si>
  <si>
    <t>Советский район</t>
  </si>
  <si>
    <t>Сунский район</t>
  </si>
  <si>
    <t>Тужинский район</t>
  </si>
  <si>
    <t>Уржумский район</t>
  </si>
  <si>
    <t>Шабалинский район</t>
  </si>
  <si>
    <t>Юрьянский район</t>
  </si>
  <si>
    <t>Яранский район</t>
  </si>
  <si>
    <t>ЗАТО Первомайский</t>
  </si>
  <si>
    <t>Расходы на оплату проезда автомобильным транспортом (за исключением проезда грузовым транспортом, на такси и коммерческими рейсами), железнодорожным транспортом (за исключением проезда в вагонах категории СВ и повышенной комфортности) детей, оставшихся без попечения родителей, и сопровождающих их работников, осуществляющих деятельность по опеке и попечительству, при устройстве детей в образовательные организации, медицинские организации, организации, оказывающие социальные услуги, для детей-сирот и детей, оставшихся без попечения родителей, а также оплату питания детей (рублей)</t>
  </si>
  <si>
    <t>Расходы на содержание одного работника, осуществляющего деятельность по опеке и попечительству (Nоп i)</t>
  </si>
  <si>
    <t>Численность работников, осуществляющих деятельность по опеке и попечительству в муниципальном районе (городском округе), определяемая из расчёта: 1 штатная единица специалиста по опеке и попечительству на 5 тысяч несовершеннолетнего населения и 1 штатная единица на 50 тысяч взрослого населения (по городу Кирову: 1 штатная единица на 100 тысяч взрослого населения) (Чi)</t>
  </si>
  <si>
    <t>Индекс-дефлятор цен (G)</t>
  </si>
  <si>
    <t>Коэффициент, учитывающий различия в условиях и факторах, влияющих на стоимость содержания органов местного самоуправления (ki)</t>
  </si>
  <si>
    <t>Расчет распределения субвенции местным бюджетам из областного бюджета на выполнение отдельных государственных полномочий по осуществлению деятельности по опеке и попечительству на 2022 год</t>
  </si>
  <si>
    <t>№</t>
  </si>
  <si>
    <t>Омутнинский район</t>
  </si>
  <si>
    <t>Арбажский муниципальный округ</t>
  </si>
  <si>
    <t>Богородский муниципальный округ</t>
  </si>
  <si>
    <t>Верхнекамский муниципальный округ</t>
  </si>
  <si>
    <t>Кикнурский муниципальный округ</t>
  </si>
  <si>
    <t>Лебяжский муниципальный округ</t>
  </si>
  <si>
    <t>Лузский муниципальный округ</t>
  </si>
  <si>
    <t>Мурашинский муниципальный округ</t>
  </si>
  <si>
    <t>Немский муниципальный округ</t>
  </si>
  <si>
    <t>Опаринский муниципальный округ</t>
  </si>
  <si>
    <t>Пижанский муниципальный округ</t>
  </si>
  <si>
    <t xml:space="preserve">Подосиновский район </t>
  </si>
  <si>
    <t>Санчурский муниципальный округ</t>
  </si>
  <si>
    <t>Свечинский муниципальный округ</t>
  </si>
  <si>
    <t>Унинский муниципальный округ</t>
  </si>
  <si>
    <t>Фаленский муниципальный округ</t>
  </si>
  <si>
    <t xml:space="preserve">Орловский район </t>
  </si>
  <si>
    <t>Город Вятские Поляны</t>
  </si>
  <si>
    <t>Город Кирово-Чепецк</t>
  </si>
  <si>
    <t>Город Котельнич</t>
  </si>
  <si>
    <t>Город Слободской</t>
  </si>
  <si>
    <t>Город Киров</t>
  </si>
  <si>
    <t>МО</t>
  </si>
  <si>
    <t>Расходы на приобретение, установку, настройку, ежегодное обновление и техническое сопровождение средств защиты информации рабочих мест автоматизированной системы государственного банка данных о детях, оставшихся без попечения родителей, (рублей)</t>
  </si>
  <si>
    <t>Объем субвенции местным бюджетам из областного бюджета   на выполнение отдельных государственных полномочий   по осуществлению деятельности по опеке и попечительству
2022 год
(тыс. руб)</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</si>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</sst>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 _₽_-;\-* #,##0\ _₽_-;_-* &quot;-&quot;\ _₽_-;_-@_-"/>
    <numFmt numFmtId="43" formatCode="_-* #,##0.00\ _₽_-;\-* #,##0.00\ _₽_-;_-* &quot;-&quot;??\ _₽_-;_-@_-"/>
    <numFmt numFmtId="164" formatCode="#,##0_ ;\-#,##0\ "/>
  </numFmts>
  <fonts count="7" x14ac:knownFonts="1">
    <font>
      <sz val="11"/>
      <color theme="1"/>
      <name val="Calibri"/>
      <family val="2"/>
      <charset val="204"/>
      <scheme val="minor"/>
    </font>
    <font>
      <sz val="11"/>
      <color theme="1"/>
      <name val="Calibri"/>
      <family val="2"/>
      <charset val="204"/>
      <scheme val="minor"/>
    </font>
    <font>
      <b/>
      <sz val="10"/>
      <name val="Times New Roman"/>
      <family val="1"/>
      <charset val="204"/>
    </font>
    <font>
      <b/>
      <sz val="10"/>
      <color theme="1"/>
      <name val="Times New Roman"/>
      <family val="1"/>
      <charset val="204"/>
    </font>
    <font>
      <sz val="10"/>
      <color theme="1"/>
      <name val="Times New Roman"/>
      <family val="1"/>
      <charset val="204"/>
    </font>
    <font>
      <sz val="10"/>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0">
    <xf numFmtId="0" fontId="0" fillId="0" borderId="0" xfId="0"/>
    <xf numFmtId="0" fontId="0" fillId="2" borderId="0" xfId="0" applyFill="1"/>
    <xf numFmtId="0" fontId="0" fillId="0" borderId="0" xfId="0" applyFill="1"/>
    <xf numFmtId="0" fontId="0" fillId="2" borderId="0" xfId="0" applyFill="1" applyAlignment="1">
      <alignment horizontal="center"/>
    </xf>
    <xf numFmtId="43" fontId="0" fillId="0" borderId="0" xfId="1" applyFont="1"/>
    <xf numFmtId="0" fontId="0" fillId="0" borderId="0" xfId="0" applyAlignment="1">
      <alignment horizontal="center"/>
    </xf>
    <xf numFmtId="0" fontId="0" fillId="0" borderId="0" xfId="0" applyFill="1" applyAlignment="1">
      <alignment horizontal="center"/>
    </xf>
    <xf numFmtId="0" fontId="3"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4" fillId="0" borderId="1" xfId="0" applyFont="1" applyBorder="1"/>
    <xf numFmtId="0" fontId="4" fillId="0" borderId="1" xfId="0" applyFont="1" applyBorder="1" applyAlignment="1">
      <alignment vertical="justify" wrapText="1"/>
    </xf>
    <xf numFmtId="43" fontId="2" fillId="0" borderId="1" xfId="1" applyFont="1" applyBorder="1" applyAlignment="1">
      <alignment horizontal="left" wrapText="1"/>
    </xf>
    <xf numFmtId="3" fontId="4" fillId="0" borderId="1" xfId="0" applyNumberFormat="1" applyFont="1" applyBorder="1" applyAlignment="1">
      <alignment horizontal="right"/>
    </xf>
    <xf numFmtId="0" fontId="3" fillId="0" borderId="1" xfId="0" applyFont="1" applyBorder="1" applyAlignment="1">
      <alignment horizontal="center" vertical="top"/>
    </xf>
    <xf numFmtId="3" fontId="2" fillId="0" borderId="1" xfId="1" applyNumberFormat="1" applyFont="1" applyBorder="1" applyAlignment="1">
      <alignment horizontal="right"/>
    </xf>
    <xf numFmtId="43" fontId="4" fillId="0" borderId="1" xfId="1" applyFont="1" applyBorder="1" applyAlignment="1">
      <alignment horizontal="center"/>
    </xf>
    <xf numFmtId="0" fontId="4" fillId="0" borderId="1" xfId="0" applyFont="1" applyBorder="1" applyAlignment="1">
      <alignment horizontal="right"/>
    </xf>
    <xf numFmtId="3" fontId="4" fillId="0" borderId="1" xfId="0" applyNumberFormat="1" applyFont="1" applyFill="1" applyBorder="1" applyAlignment="1">
      <alignment horizontal="right" vertical="center"/>
    </xf>
    <xf numFmtId="0" fontId="5" fillId="2" borderId="1" xfId="0" applyFont="1" applyFill="1" applyBorder="1" applyAlignment="1">
      <alignment horizontal="right"/>
    </xf>
    <xf numFmtId="3" fontId="5" fillId="2" borderId="1" xfId="0" applyNumberFormat="1" applyFont="1" applyFill="1" applyBorder="1" applyAlignment="1">
      <alignment horizontal="right" vertical="center"/>
    </xf>
    <xf numFmtId="3" fontId="0" fillId="0" borderId="0" xfId="0" applyNumberFormat="1"/>
    <xf numFmtId="41" fontId="2" fillId="2" borderId="1" xfId="1" applyNumberFormat="1" applyFont="1" applyFill="1" applyBorder="1" applyAlignment="1">
      <alignment horizontal="right"/>
    </xf>
    <xf numFmtId="41" fontId="3" fillId="0" borderId="1" xfId="1" applyNumberFormat="1" applyFont="1" applyBorder="1" applyAlignment="1">
      <alignment horizontal="right"/>
    </xf>
    <xf numFmtId="43" fontId="3" fillId="0" borderId="1" xfId="1" applyFont="1" applyBorder="1" applyAlignment="1">
      <alignment horizontal="right"/>
    </xf>
    <xf numFmtId="3" fontId="3" fillId="0" borderId="1" xfId="1" applyNumberFormat="1" applyFont="1" applyFill="1" applyBorder="1" applyAlignment="1">
      <alignment horizontal="right"/>
    </xf>
    <xf numFmtId="3" fontId="3" fillId="2" borderId="1" xfId="1" applyNumberFormat="1" applyFont="1" applyFill="1" applyBorder="1" applyAlignment="1">
      <alignment horizontal="right"/>
    </xf>
    <xf numFmtId="0" fontId="0" fillId="0" borderId="0" xfId="0" applyAlignment="1">
      <alignment wrapText="1"/>
    </xf>
    <xf numFmtId="164" fontId="0" fillId="0" borderId="0" xfId="1" applyNumberFormat="1" applyFont="1"/>
    <xf numFmtId="0" fontId="6" fillId="0" borderId="0" xfId="0" quotePrefix="1" applyFont="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abSelected="1" workbookViewId="0">
      <pane ySplit="1" topLeftCell="A2" activePane="bottomLeft" state="frozen"/>
      <selection pane="bottomLeft" activeCell="D2" sqref="D2"/>
    </sheetView>
  </sheetViews>
  <sheetFormatPr defaultRowHeight="15" x14ac:dyDescent="0.25"/>
  <cols>
    <col min="1" max="1" width="4.28515625" customWidth="1"/>
    <col min="2" max="2" width="22.42578125" style="27" customWidth="1"/>
    <col min="3" max="3" width="21.28515625" style="5" customWidth="1"/>
    <col min="4" max="4" width="25.7109375" style="3" customWidth="1"/>
    <col min="5" max="5" width="12.5703125" style="5" customWidth="1"/>
    <col min="6" max="6" width="23.42578125" style="5" customWidth="1"/>
    <col min="7" max="7" width="19.42578125" style="6" customWidth="1"/>
    <col min="8" max="8" width="33" style="2" customWidth="1"/>
    <col min="9" max="9" width="22.85546875" style="1" customWidth="1"/>
    <col min="10" max="10" width="12" hidden="1" customWidth="1"/>
    <col min="252" max="252" width="22.42578125" customWidth="1"/>
    <col min="253" max="253" width="12.42578125" customWidth="1"/>
    <col min="254" max="254" width="11" customWidth="1"/>
    <col min="255" max="255" width="9.5703125" customWidth="1"/>
    <col min="256" max="256" width="9.140625" customWidth="1"/>
    <col min="257" max="257" width="14.140625" customWidth="1"/>
    <col min="258" max="258" width="11.140625" customWidth="1"/>
    <col min="259" max="259" width="11.85546875" customWidth="1"/>
    <col min="260" max="260" width="13.85546875" customWidth="1"/>
    <col min="261" max="262" width="11.42578125" customWidth="1"/>
    <col min="508" max="508" width="22.42578125" customWidth="1"/>
    <col min="509" max="509" width="12.42578125" customWidth="1"/>
    <col min="510" max="510" width="11" customWidth="1"/>
    <col min="511" max="511" width="9.5703125" customWidth="1"/>
    <col min="512" max="512" width="9.140625" customWidth="1"/>
    <col min="513" max="513" width="14.140625" customWidth="1"/>
    <col min="514" max="514" width="11.140625" customWidth="1"/>
    <col min="515" max="515" width="11.85546875" customWidth="1"/>
    <col min="516" max="516" width="13.85546875" customWidth="1"/>
    <col min="517" max="518" width="11.42578125" customWidth="1"/>
    <col min="764" max="764" width="22.42578125" customWidth="1"/>
    <col min="765" max="765" width="12.42578125" customWidth="1"/>
    <col min="766" max="766" width="11" customWidth="1"/>
    <col min="767" max="767" width="9.5703125" customWidth="1"/>
    <col min="768" max="768" width="9.140625" customWidth="1"/>
    <col min="769" max="769" width="14.140625" customWidth="1"/>
    <col min="770" max="770" width="11.140625" customWidth="1"/>
    <col min="771" max="771" width="11.85546875" customWidth="1"/>
    <col min="772" max="772" width="13.85546875" customWidth="1"/>
    <col min="773" max="774" width="11.42578125" customWidth="1"/>
    <col min="1020" max="1020" width="22.42578125" customWidth="1"/>
    <col min="1021" max="1021" width="12.42578125" customWidth="1"/>
    <col min="1022" max="1022" width="11" customWidth="1"/>
    <col min="1023" max="1023" width="9.5703125" customWidth="1"/>
    <col min="1024" max="1024" width="9.140625" customWidth="1"/>
    <col min="1025" max="1025" width="14.140625" customWidth="1"/>
    <col min="1026" max="1026" width="11.140625" customWidth="1"/>
    <col min="1027" max="1027" width="11.85546875" customWidth="1"/>
    <col min="1028" max="1028" width="13.85546875" customWidth="1"/>
    <col min="1029" max="1030" width="11.42578125" customWidth="1"/>
    <col min="1276" max="1276" width="22.42578125" customWidth="1"/>
    <col min="1277" max="1277" width="12.42578125" customWidth="1"/>
    <col min="1278" max="1278" width="11" customWidth="1"/>
    <col min="1279" max="1279" width="9.5703125" customWidth="1"/>
    <col min="1280" max="1280" width="9.140625" customWidth="1"/>
    <col min="1281" max="1281" width="14.140625" customWidth="1"/>
    <col min="1282" max="1282" width="11.140625" customWidth="1"/>
    <col min="1283" max="1283" width="11.85546875" customWidth="1"/>
    <col min="1284" max="1284" width="13.85546875" customWidth="1"/>
    <col min="1285" max="1286" width="11.42578125" customWidth="1"/>
    <col min="1532" max="1532" width="22.42578125" customWidth="1"/>
    <col min="1533" max="1533" width="12.42578125" customWidth="1"/>
    <col min="1534" max="1534" width="11" customWidth="1"/>
    <col min="1535" max="1535" width="9.5703125" customWidth="1"/>
    <col min="1536" max="1536" width="9.140625" customWidth="1"/>
    <col min="1537" max="1537" width="14.140625" customWidth="1"/>
    <col min="1538" max="1538" width="11.140625" customWidth="1"/>
    <col min="1539" max="1539" width="11.85546875" customWidth="1"/>
    <col min="1540" max="1540" width="13.85546875" customWidth="1"/>
    <col min="1541" max="1542" width="11.42578125" customWidth="1"/>
    <col min="1788" max="1788" width="22.42578125" customWidth="1"/>
    <col min="1789" max="1789" width="12.42578125" customWidth="1"/>
    <col min="1790" max="1790" width="11" customWidth="1"/>
    <col min="1791" max="1791" width="9.5703125" customWidth="1"/>
    <col min="1792" max="1792" width="9.140625" customWidth="1"/>
    <col min="1793" max="1793" width="14.140625" customWidth="1"/>
    <col min="1794" max="1794" width="11.140625" customWidth="1"/>
    <col min="1795" max="1795" width="11.85546875" customWidth="1"/>
    <col min="1796" max="1796" width="13.85546875" customWidth="1"/>
    <col min="1797" max="1798" width="11.42578125" customWidth="1"/>
    <col min="2044" max="2044" width="22.42578125" customWidth="1"/>
    <col min="2045" max="2045" width="12.42578125" customWidth="1"/>
    <col min="2046" max="2046" width="11" customWidth="1"/>
    <col min="2047" max="2047" width="9.5703125" customWidth="1"/>
    <col min="2048" max="2048" width="9.140625" customWidth="1"/>
    <col min="2049" max="2049" width="14.140625" customWidth="1"/>
    <col min="2050" max="2050" width="11.140625" customWidth="1"/>
    <col min="2051" max="2051" width="11.85546875" customWidth="1"/>
    <col min="2052" max="2052" width="13.85546875" customWidth="1"/>
    <col min="2053" max="2054" width="11.42578125" customWidth="1"/>
    <col min="2300" max="2300" width="22.42578125" customWidth="1"/>
    <col min="2301" max="2301" width="12.42578125" customWidth="1"/>
    <col min="2302" max="2302" width="11" customWidth="1"/>
    <col min="2303" max="2303" width="9.5703125" customWidth="1"/>
    <col min="2304" max="2304" width="9.140625" customWidth="1"/>
    <col min="2305" max="2305" width="14.140625" customWidth="1"/>
    <col min="2306" max="2306" width="11.140625" customWidth="1"/>
    <col min="2307" max="2307" width="11.85546875" customWidth="1"/>
    <col min="2308" max="2308" width="13.85546875" customWidth="1"/>
    <col min="2309" max="2310" width="11.42578125" customWidth="1"/>
    <col min="2556" max="2556" width="22.42578125" customWidth="1"/>
    <col min="2557" max="2557" width="12.42578125" customWidth="1"/>
    <col min="2558" max="2558" width="11" customWidth="1"/>
    <col min="2559" max="2559" width="9.5703125" customWidth="1"/>
    <col min="2560" max="2560" width="9.140625" customWidth="1"/>
    <col min="2561" max="2561" width="14.140625" customWidth="1"/>
    <col min="2562" max="2562" width="11.140625" customWidth="1"/>
    <col min="2563" max="2563" width="11.85546875" customWidth="1"/>
    <col min="2564" max="2564" width="13.85546875" customWidth="1"/>
    <col min="2565" max="2566" width="11.42578125" customWidth="1"/>
    <col min="2812" max="2812" width="22.42578125" customWidth="1"/>
    <col min="2813" max="2813" width="12.42578125" customWidth="1"/>
    <col min="2814" max="2814" width="11" customWidth="1"/>
    <col min="2815" max="2815" width="9.5703125" customWidth="1"/>
    <col min="2816" max="2816" width="9.140625" customWidth="1"/>
    <col min="2817" max="2817" width="14.140625" customWidth="1"/>
    <col min="2818" max="2818" width="11.140625" customWidth="1"/>
    <col min="2819" max="2819" width="11.85546875" customWidth="1"/>
    <col min="2820" max="2820" width="13.85546875" customWidth="1"/>
    <col min="2821" max="2822" width="11.42578125" customWidth="1"/>
    <col min="3068" max="3068" width="22.42578125" customWidth="1"/>
    <col min="3069" max="3069" width="12.42578125" customWidth="1"/>
    <col min="3070" max="3070" width="11" customWidth="1"/>
    <col min="3071" max="3071" width="9.5703125" customWidth="1"/>
    <col min="3072" max="3072" width="9.140625" customWidth="1"/>
    <col min="3073" max="3073" width="14.140625" customWidth="1"/>
    <col min="3074" max="3074" width="11.140625" customWidth="1"/>
    <col min="3075" max="3075" width="11.85546875" customWidth="1"/>
    <col min="3076" max="3076" width="13.85546875" customWidth="1"/>
    <col min="3077" max="3078" width="11.42578125" customWidth="1"/>
    <col min="3324" max="3324" width="22.42578125" customWidth="1"/>
    <col min="3325" max="3325" width="12.42578125" customWidth="1"/>
    <col min="3326" max="3326" width="11" customWidth="1"/>
    <col min="3327" max="3327" width="9.5703125" customWidth="1"/>
    <col min="3328" max="3328" width="9.140625" customWidth="1"/>
    <col min="3329" max="3329" width="14.140625" customWidth="1"/>
    <col min="3330" max="3330" width="11.140625" customWidth="1"/>
    <col min="3331" max="3331" width="11.85546875" customWidth="1"/>
    <col min="3332" max="3332" width="13.85546875" customWidth="1"/>
    <col min="3333" max="3334" width="11.42578125" customWidth="1"/>
    <col min="3580" max="3580" width="22.42578125" customWidth="1"/>
    <col min="3581" max="3581" width="12.42578125" customWidth="1"/>
    <col min="3582" max="3582" width="11" customWidth="1"/>
    <col min="3583" max="3583" width="9.5703125" customWidth="1"/>
    <col min="3584" max="3584" width="9.140625" customWidth="1"/>
    <col min="3585" max="3585" width="14.140625" customWidth="1"/>
    <col min="3586" max="3586" width="11.140625" customWidth="1"/>
    <col min="3587" max="3587" width="11.85546875" customWidth="1"/>
    <col min="3588" max="3588" width="13.85546875" customWidth="1"/>
    <col min="3589" max="3590" width="11.42578125" customWidth="1"/>
    <col min="3836" max="3836" width="22.42578125" customWidth="1"/>
    <col min="3837" max="3837" width="12.42578125" customWidth="1"/>
    <col min="3838" max="3838" width="11" customWidth="1"/>
    <col min="3839" max="3839" width="9.5703125" customWidth="1"/>
    <col min="3840" max="3840" width="9.140625" customWidth="1"/>
    <col min="3841" max="3841" width="14.140625" customWidth="1"/>
    <col min="3842" max="3842" width="11.140625" customWidth="1"/>
    <col min="3843" max="3843" width="11.85546875" customWidth="1"/>
    <col min="3844" max="3844" width="13.85546875" customWidth="1"/>
    <col min="3845" max="3846" width="11.42578125" customWidth="1"/>
    <col min="4092" max="4092" width="22.42578125" customWidth="1"/>
    <col min="4093" max="4093" width="12.42578125" customWidth="1"/>
    <col min="4094" max="4094" width="11" customWidth="1"/>
    <col min="4095" max="4095" width="9.5703125" customWidth="1"/>
    <col min="4096" max="4096" width="9.140625" customWidth="1"/>
    <col min="4097" max="4097" width="14.140625" customWidth="1"/>
    <col min="4098" max="4098" width="11.140625" customWidth="1"/>
    <col min="4099" max="4099" width="11.85546875" customWidth="1"/>
    <col min="4100" max="4100" width="13.85546875" customWidth="1"/>
    <col min="4101" max="4102" width="11.42578125" customWidth="1"/>
    <col min="4348" max="4348" width="22.42578125" customWidth="1"/>
    <col min="4349" max="4349" width="12.42578125" customWidth="1"/>
    <col min="4350" max="4350" width="11" customWidth="1"/>
    <col min="4351" max="4351" width="9.5703125" customWidth="1"/>
    <col min="4352" max="4352" width="9.140625" customWidth="1"/>
    <col min="4353" max="4353" width="14.140625" customWidth="1"/>
    <col min="4354" max="4354" width="11.140625" customWidth="1"/>
    <col min="4355" max="4355" width="11.85546875" customWidth="1"/>
    <col min="4356" max="4356" width="13.85546875" customWidth="1"/>
    <col min="4357" max="4358" width="11.42578125" customWidth="1"/>
    <col min="4604" max="4604" width="22.42578125" customWidth="1"/>
    <col min="4605" max="4605" width="12.42578125" customWidth="1"/>
    <col min="4606" max="4606" width="11" customWidth="1"/>
    <col min="4607" max="4607" width="9.5703125" customWidth="1"/>
    <col min="4608" max="4608" width="9.140625" customWidth="1"/>
    <col min="4609" max="4609" width="14.140625" customWidth="1"/>
    <col min="4610" max="4610" width="11.140625" customWidth="1"/>
    <col min="4611" max="4611" width="11.85546875" customWidth="1"/>
    <col min="4612" max="4612" width="13.85546875" customWidth="1"/>
    <col min="4613" max="4614" width="11.42578125" customWidth="1"/>
    <col min="4860" max="4860" width="22.42578125" customWidth="1"/>
    <col min="4861" max="4861" width="12.42578125" customWidth="1"/>
    <col min="4862" max="4862" width="11" customWidth="1"/>
    <col min="4863" max="4863" width="9.5703125" customWidth="1"/>
    <col min="4864" max="4864" width="9.140625" customWidth="1"/>
    <col min="4865" max="4865" width="14.140625" customWidth="1"/>
    <col min="4866" max="4866" width="11.140625" customWidth="1"/>
    <col min="4867" max="4867" width="11.85546875" customWidth="1"/>
    <col min="4868" max="4868" width="13.85546875" customWidth="1"/>
    <col min="4869" max="4870" width="11.42578125" customWidth="1"/>
    <col min="5116" max="5116" width="22.42578125" customWidth="1"/>
    <col min="5117" max="5117" width="12.42578125" customWidth="1"/>
    <col min="5118" max="5118" width="11" customWidth="1"/>
    <col min="5119" max="5119" width="9.5703125" customWidth="1"/>
    <col min="5120" max="5120" width="9.140625" customWidth="1"/>
    <col min="5121" max="5121" width="14.140625" customWidth="1"/>
    <col min="5122" max="5122" width="11.140625" customWidth="1"/>
    <col min="5123" max="5123" width="11.85546875" customWidth="1"/>
    <col min="5124" max="5124" width="13.85546875" customWidth="1"/>
    <col min="5125" max="5126" width="11.42578125" customWidth="1"/>
    <col min="5372" max="5372" width="22.42578125" customWidth="1"/>
    <col min="5373" max="5373" width="12.42578125" customWidth="1"/>
    <col min="5374" max="5374" width="11" customWidth="1"/>
    <col min="5375" max="5375" width="9.5703125" customWidth="1"/>
    <col min="5376" max="5376" width="9.140625" customWidth="1"/>
    <col min="5377" max="5377" width="14.140625" customWidth="1"/>
    <col min="5378" max="5378" width="11.140625" customWidth="1"/>
    <col min="5379" max="5379" width="11.85546875" customWidth="1"/>
    <col min="5380" max="5380" width="13.85546875" customWidth="1"/>
    <col min="5381" max="5382" width="11.42578125" customWidth="1"/>
    <col min="5628" max="5628" width="22.42578125" customWidth="1"/>
    <col min="5629" max="5629" width="12.42578125" customWidth="1"/>
    <col min="5630" max="5630" width="11" customWidth="1"/>
    <col min="5631" max="5631" width="9.5703125" customWidth="1"/>
    <col min="5632" max="5632" width="9.140625" customWidth="1"/>
    <col min="5633" max="5633" width="14.140625" customWidth="1"/>
    <col min="5634" max="5634" width="11.140625" customWidth="1"/>
    <col min="5635" max="5635" width="11.85546875" customWidth="1"/>
    <col min="5636" max="5636" width="13.85546875" customWidth="1"/>
    <col min="5637" max="5638" width="11.42578125" customWidth="1"/>
    <col min="5884" max="5884" width="22.42578125" customWidth="1"/>
    <col min="5885" max="5885" width="12.42578125" customWidth="1"/>
    <col min="5886" max="5886" width="11" customWidth="1"/>
    <col min="5887" max="5887" width="9.5703125" customWidth="1"/>
    <col min="5888" max="5888" width="9.140625" customWidth="1"/>
    <col min="5889" max="5889" width="14.140625" customWidth="1"/>
    <col min="5890" max="5890" width="11.140625" customWidth="1"/>
    <col min="5891" max="5891" width="11.85546875" customWidth="1"/>
    <col min="5892" max="5892" width="13.85546875" customWidth="1"/>
    <col min="5893" max="5894" width="11.42578125" customWidth="1"/>
    <col min="6140" max="6140" width="22.42578125" customWidth="1"/>
    <col min="6141" max="6141" width="12.42578125" customWidth="1"/>
    <col min="6142" max="6142" width="11" customWidth="1"/>
    <col min="6143" max="6143" width="9.5703125" customWidth="1"/>
    <col min="6144" max="6144" width="9.140625" customWidth="1"/>
    <col min="6145" max="6145" width="14.140625" customWidth="1"/>
    <col min="6146" max="6146" width="11.140625" customWidth="1"/>
    <col min="6147" max="6147" width="11.85546875" customWidth="1"/>
    <col min="6148" max="6148" width="13.85546875" customWidth="1"/>
    <col min="6149" max="6150" width="11.42578125" customWidth="1"/>
    <col min="6396" max="6396" width="22.42578125" customWidth="1"/>
    <col min="6397" max="6397" width="12.42578125" customWidth="1"/>
    <col min="6398" max="6398" width="11" customWidth="1"/>
    <col min="6399" max="6399" width="9.5703125" customWidth="1"/>
    <col min="6400" max="6400" width="9.140625" customWidth="1"/>
    <col min="6401" max="6401" width="14.140625" customWidth="1"/>
    <col min="6402" max="6402" width="11.140625" customWidth="1"/>
    <col min="6403" max="6403" width="11.85546875" customWidth="1"/>
    <col min="6404" max="6404" width="13.85546875" customWidth="1"/>
    <col min="6405" max="6406" width="11.42578125" customWidth="1"/>
    <col min="6652" max="6652" width="22.42578125" customWidth="1"/>
    <col min="6653" max="6653" width="12.42578125" customWidth="1"/>
    <col min="6654" max="6654" width="11" customWidth="1"/>
    <col min="6655" max="6655" width="9.5703125" customWidth="1"/>
    <col min="6656" max="6656" width="9.140625" customWidth="1"/>
    <col min="6657" max="6657" width="14.140625" customWidth="1"/>
    <col min="6658" max="6658" width="11.140625" customWidth="1"/>
    <col min="6659" max="6659" width="11.85546875" customWidth="1"/>
    <col min="6660" max="6660" width="13.85546875" customWidth="1"/>
    <col min="6661" max="6662" width="11.42578125" customWidth="1"/>
    <col min="6908" max="6908" width="22.42578125" customWidth="1"/>
    <col min="6909" max="6909" width="12.42578125" customWidth="1"/>
    <col min="6910" max="6910" width="11" customWidth="1"/>
    <col min="6911" max="6911" width="9.5703125" customWidth="1"/>
    <col min="6912" max="6912" width="9.140625" customWidth="1"/>
    <col min="6913" max="6913" width="14.140625" customWidth="1"/>
    <col min="6914" max="6914" width="11.140625" customWidth="1"/>
    <col min="6915" max="6915" width="11.85546875" customWidth="1"/>
    <col min="6916" max="6916" width="13.85546875" customWidth="1"/>
    <col min="6917" max="6918" width="11.42578125" customWidth="1"/>
    <col min="7164" max="7164" width="22.42578125" customWidth="1"/>
    <col min="7165" max="7165" width="12.42578125" customWidth="1"/>
    <col min="7166" max="7166" width="11" customWidth="1"/>
    <col min="7167" max="7167" width="9.5703125" customWidth="1"/>
    <col min="7168" max="7168" width="9.140625" customWidth="1"/>
    <col min="7169" max="7169" width="14.140625" customWidth="1"/>
    <col min="7170" max="7170" width="11.140625" customWidth="1"/>
    <col min="7171" max="7171" width="11.85546875" customWidth="1"/>
    <col min="7172" max="7172" width="13.85546875" customWidth="1"/>
    <col min="7173" max="7174" width="11.42578125" customWidth="1"/>
    <col min="7420" max="7420" width="22.42578125" customWidth="1"/>
    <col min="7421" max="7421" width="12.42578125" customWidth="1"/>
    <col min="7422" max="7422" width="11" customWidth="1"/>
    <col min="7423" max="7423" width="9.5703125" customWidth="1"/>
    <col min="7424" max="7424" width="9.140625" customWidth="1"/>
    <col min="7425" max="7425" width="14.140625" customWidth="1"/>
    <col min="7426" max="7426" width="11.140625" customWidth="1"/>
    <col min="7427" max="7427" width="11.85546875" customWidth="1"/>
    <col min="7428" max="7428" width="13.85546875" customWidth="1"/>
    <col min="7429" max="7430" width="11.42578125" customWidth="1"/>
    <col min="7676" max="7676" width="22.42578125" customWidth="1"/>
    <col min="7677" max="7677" width="12.42578125" customWidth="1"/>
    <col min="7678" max="7678" width="11" customWidth="1"/>
    <col min="7679" max="7679" width="9.5703125" customWidth="1"/>
    <col min="7680" max="7680" width="9.140625" customWidth="1"/>
    <col min="7681" max="7681" width="14.140625" customWidth="1"/>
    <col min="7682" max="7682" width="11.140625" customWidth="1"/>
    <col min="7683" max="7683" width="11.85546875" customWidth="1"/>
    <col min="7684" max="7684" width="13.85546875" customWidth="1"/>
    <col min="7685" max="7686" width="11.42578125" customWidth="1"/>
    <col min="7932" max="7932" width="22.42578125" customWidth="1"/>
    <col min="7933" max="7933" width="12.42578125" customWidth="1"/>
    <col min="7934" max="7934" width="11" customWidth="1"/>
    <col min="7935" max="7935" width="9.5703125" customWidth="1"/>
    <col min="7936" max="7936" width="9.140625" customWidth="1"/>
    <col min="7937" max="7937" width="14.140625" customWidth="1"/>
    <col min="7938" max="7938" width="11.140625" customWidth="1"/>
    <col min="7939" max="7939" width="11.85546875" customWidth="1"/>
    <col min="7940" max="7940" width="13.85546875" customWidth="1"/>
    <col min="7941" max="7942" width="11.42578125" customWidth="1"/>
    <col min="8188" max="8188" width="22.42578125" customWidth="1"/>
    <col min="8189" max="8189" width="12.42578125" customWidth="1"/>
    <col min="8190" max="8190" width="11" customWidth="1"/>
    <col min="8191" max="8191" width="9.5703125" customWidth="1"/>
    <col min="8192" max="8192" width="9.140625" customWidth="1"/>
    <col min="8193" max="8193" width="14.140625" customWidth="1"/>
    <col min="8194" max="8194" width="11.140625" customWidth="1"/>
    <col min="8195" max="8195" width="11.85546875" customWidth="1"/>
    <col min="8196" max="8196" width="13.85546875" customWidth="1"/>
    <col min="8197" max="8198" width="11.42578125" customWidth="1"/>
    <col min="8444" max="8444" width="22.42578125" customWidth="1"/>
    <col min="8445" max="8445" width="12.42578125" customWidth="1"/>
    <col min="8446" max="8446" width="11" customWidth="1"/>
    <col min="8447" max="8447" width="9.5703125" customWidth="1"/>
    <col min="8448" max="8448" width="9.140625" customWidth="1"/>
    <col min="8449" max="8449" width="14.140625" customWidth="1"/>
    <col min="8450" max="8450" width="11.140625" customWidth="1"/>
    <col min="8451" max="8451" width="11.85546875" customWidth="1"/>
    <col min="8452" max="8452" width="13.85546875" customWidth="1"/>
    <col min="8453" max="8454" width="11.42578125" customWidth="1"/>
    <col min="8700" max="8700" width="22.42578125" customWidth="1"/>
    <col min="8701" max="8701" width="12.42578125" customWidth="1"/>
    <col min="8702" max="8702" width="11" customWidth="1"/>
    <col min="8703" max="8703" width="9.5703125" customWidth="1"/>
    <col min="8704" max="8704" width="9.140625" customWidth="1"/>
    <col min="8705" max="8705" width="14.140625" customWidth="1"/>
    <col min="8706" max="8706" width="11.140625" customWidth="1"/>
    <col min="8707" max="8707" width="11.85546875" customWidth="1"/>
    <col min="8708" max="8708" width="13.85546875" customWidth="1"/>
    <col min="8709" max="8710" width="11.42578125" customWidth="1"/>
    <col min="8956" max="8956" width="22.42578125" customWidth="1"/>
    <col min="8957" max="8957" width="12.42578125" customWidth="1"/>
    <col min="8958" max="8958" width="11" customWidth="1"/>
    <col min="8959" max="8959" width="9.5703125" customWidth="1"/>
    <col min="8960" max="8960" width="9.140625" customWidth="1"/>
    <col min="8961" max="8961" width="14.140625" customWidth="1"/>
    <col min="8962" max="8962" width="11.140625" customWidth="1"/>
    <col min="8963" max="8963" width="11.85546875" customWidth="1"/>
    <col min="8964" max="8964" width="13.85546875" customWidth="1"/>
    <col min="8965" max="8966" width="11.42578125" customWidth="1"/>
    <col min="9212" max="9212" width="22.42578125" customWidth="1"/>
    <col min="9213" max="9213" width="12.42578125" customWidth="1"/>
    <col min="9214" max="9214" width="11" customWidth="1"/>
    <col min="9215" max="9215" width="9.5703125" customWidth="1"/>
    <col min="9216" max="9216" width="9.140625" customWidth="1"/>
    <col min="9217" max="9217" width="14.140625" customWidth="1"/>
    <col min="9218" max="9218" width="11.140625" customWidth="1"/>
    <col min="9219" max="9219" width="11.85546875" customWidth="1"/>
    <col min="9220" max="9220" width="13.85546875" customWidth="1"/>
    <col min="9221" max="9222" width="11.42578125" customWidth="1"/>
    <col min="9468" max="9468" width="22.42578125" customWidth="1"/>
    <col min="9469" max="9469" width="12.42578125" customWidth="1"/>
    <col min="9470" max="9470" width="11" customWidth="1"/>
    <col min="9471" max="9471" width="9.5703125" customWidth="1"/>
    <col min="9472" max="9472" width="9.140625" customWidth="1"/>
    <col min="9473" max="9473" width="14.140625" customWidth="1"/>
    <col min="9474" max="9474" width="11.140625" customWidth="1"/>
    <col min="9475" max="9475" width="11.85546875" customWidth="1"/>
    <col min="9476" max="9476" width="13.85546875" customWidth="1"/>
    <col min="9477" max="9478" width="11.42578125" customWidth="1"/>
    <col min="9724" max="9724" width="22.42578125" customWidth="1"/>
    <col min="9725" max="9725" width="12.42578125" customWidth="1"/>
    <col min="9726" max="9726" width="11" customWidth="1"/>
    <col min="9727" max="9727" width="9.5703125" customWidth="1"/>
    <col min="9728" max="9728" width="9.140625" customWidth="1"/>
    <col min="9729" max="9729" width="14.140625" customWidth="1"/>
    <col min="9730" max="9730" width="11.140625" customWidth="1"/>
    <col min="9731" max="9731" width="11.85546875" customWidth="1"/>
    <col min="9732" max="9732" width="13.85546875" customWidth="1"/>
    <col min="9733" max="9734" width="11.42578125" customWidth="1"/>
    <col min="9980" max="9980" width="22.42578125" customWidth="1"/>
    <col min="9981" max="9981" width="12.42578125" customWidth="1"/>
    <col min="9982" max="9982" width="11" customWidth="1"/>
    <col min="9983" max="9983" width="9.5703125" customWidth="1"/>
    <col min="9984" max="9984" width="9.140625" customWidth="1"/>
    <col min="9985" max="9985" width="14.140625" customWidth="1"/>
    <col min="9986" max="9986" width="11.140625" customWidth="1"/>
    <col min="9987" max="9987" width="11.85546875" customWidth="1"/>
    <col min="9988" max="9988" width="13.85546875" customWidth="1"/>
    <col min="9989" max="9990" width="11.42578125" customWidth="1"/>
    <col min="10236" max="10236" width="22.42578125" customWidth="1"/>
    <col min="10237" max="10237" width="12.42578125" customWidth="1"/>
    <col min="10238" max="10238" width="11" customWidth="1"/>
    <col min="10239" max="10239" width="9.5703125" customWidth="1"/>
    <col min="10240" max="10240" width="9.140625" customWidth="1"/>
    <col min="10241" max="10241" width="14.140625" customWidth="1"/>
    <col min="10242" max="10242" width="11.140625" customWidth="1"/>
    <col min="10243" max="10243" width="11.85546875" customWidth="1"/>
    <col min="10244" max="10244" width="13.85546875" customWidth="1"/>
    <col min="10245" max="10246" width="11.42578125" customWidth="1"/>
    <col min="10492" max="10492" width="22.42578125" customWidth="1"/>
    <col min="10493" max="10493" width="12.42578125" customWidth="1"/>
    <col min="10494" max="10494" width="11" customWidth="1"/>
    <col min="10495" max="10495" width="9.5703125" customWidth="1"/>
    <col min="10496" max="10496" width="9.140625" customWidth="1"/>
    <col min="10497" max="10497" width="14.140625" customWidth="1"/>
    <col min="10498" max="10498" width="11.140625" customWidth="1"/>
    <col min="10499" max="10499" width="11.85546875" customWidth="1"/>
    <col min="10500" max="10500" width="13.85546875" customWidth="1"/>
    <col min="10501" max="10502" width="11.42578125" customWidth="1"/>
    <col min="10748" max="10748" width="22.42578125" customWidth="1"/>
    <col min="10749" max="10749" width="12.42578125" customWidth="1"/>
    <col min="10750" max="10750" width="11" customWidth="1"/>
    <col min="10751" max="10751" width="9.5703125" customWidth="1"/>
    <col min="10752" max="10752" width="9.140625" customWidth="1"/>
    <col min="10753" max="10753" width="14.140625" customWidth="1"/>
    <col min="10754" max="10754" width="11.140625" customWidth="1"/>
    <col min="10755" max="10755" width="11.85546875" customWidth="1"/>
    <col min="10756" max="10756" width="13.85546875" customWidth="1"/>
    <col min="10757" max="10758" width="11.42578125" customWidth="1"/>
    <col min="11004" max="11004" width="22.42578125" customWidth="1"/>
    <col min="11005" max="11005" width="12.42578125" customWidth="1"/>
    <col min="11006" max="11006" width="11" customWidth="1"/>
    <col min="11007" max="11007" width="9.5703125" customWidth="1"/>
    <col min="11008" max="11008" width="9.140625" customWidth="1"/>
    <col min="11009" max="11009" width="14.140625" customWidth="1"/>
    <col min="11010" max="11010" width="11.140625" customWidth="1"/>
    <col min="11011" max="11011" width="11.85546875" customWidth="1"/>
    <col min="11012" max="11012" width="13.85546875" customWidth="1"/>
    <col min="11013" max="11014" width="11.42578125" customWidth="1"/>
    <col min="11260" max="11260" width="22.42578125" customWidth="1"/>
    <col min="11261" max="11261" width="12.42578125" customWidth="1"/>
    <col min="11262" max="11262" width="11" customWidth="1"/>
    <col min="11263" max="11263" width="9.5703125" customWidth="1"/>
    <col min="11264" max="11264" width="9.140625" customWidth="1"/>
    <col min="11265" max="11265" width="14.140625" customWidth="1"/>
    <col min="11266" max="11266" width="11.140625" customWidth="1"/>
    <col min="11267" max="11267" width="11.85546875" customWidth="1"/>
    <col min="11268" max="11268" width="13.85546875" customWidth="1"/>
    <col min="11269" max="11270" width="11.42578125" customWidth="1"/>
    <col min="11516" max="11516" width="22.42578125" customWidth="1"/>
    <col min="11517" max="11517" width="12.42578125" customWidth="1"/>
    <col min="11518" max="11518" width="11" customWidth="1"/>
    <col min="11519" max="11519" width="9.5703125" customWidth="1"/>
    <col min="11520" max="11520" width="9.140625" customWidth="1"/>
    <col min="11521" max="11521" width="14.140625" customWidth="1"/>
    <col min="11522" max="11522" width="11.140625" customWidth="1"/>
    <col min="11523" max="11523" width="11.85546875" customWidth="1"/>
    <col min="11524" max="11524" width="13.85546875" customWidth="1"/>
    <col min="11525" max="11526" width="11.42578125" customWidth="1"/>
    <col min="11772" max="11772" width="22.42578125" customWidth="1"/>
    <col min="11773" max="11773" width="12.42578125" customWidth="1"/>
    <col min="11774" max="11774" width="11" customWidth="1"/>
    <col min="11775" max="11775" width="9.5703125" customWidth="1"/>
    <col min="11776" max="11776" width="9.140625" customWidth="1"/>
    <col min="11777" max="11777" width="14.140625" customWidth="1"/>
    <col min="11778" max="11778" width="11.140625" customWidth="1"/>
    <col min="11779" max="11779" width="11.85546875" customWidth="1"/>
    <col min="11780" max="11780" width="13.85546875" customWidth="1"/>
    <col min="11781" max="11782" width="11.42578125" customWidth="1"/>
    <col min="12028" max="12028" width="22.42578125" customWidth="1"/>
    <col min="12029" max="12029" width="12.42578125" customWidth="1"/>
    <col min="12030" max="12030" width="11" customWidth="1"/>
    <col min="12031" max="12031" width="9.5703125" customWidth="1"/>
    <col min="12032" max="12032" width="9.140625" customWidth="1"/>
    <col min="12033" max="12033" width="14.140625" customWidth="1"/>
    <col min="12034" max="12034" width="11.140625" customWidth="1"/>
    <col min="12035" max="12035" width="11.85546875" customWidth="1"/>
    <col min="12036" max="12036" width="13.85546875" customWidth="1"/>
    <col min="12037" max="12038" width="11.42578125" customWidth="1"/>
    <col min="12284" max="12284" width="22.42578125" customWidth="1"/>
    <col min="12285" max="12285" width="12.42578125" customWidth="1"/>
    <col min="12286" max="12286" width="11" customWidth="1"/>
    <col min="12287" max="12287" width="9.5703125" customWidth="1"/>
    <col min="12288" max="12288" width="9.140625" customWidth="1"/>
    <col min="12289" max="12289" width="14.140625" customWidth="1"/>
    <col min="12290" max="12290" width="11.140625" customWidth="1"/>
    <col min="12291" max="12291" width="11.85546875" customWidth="1"/>
    <col min="12292" max="12292" width="13.85546875" customWidth="1"/>
    <col min="12293" max="12294" width="11.42578125" customWidth="1"/>
    <col min="12540" max="12540" width="22.42578125" customWidth="1"/>
    <col min="12541" max="12541" width="12.42578125" customWidth="1"/>
    <col min="12542" max="12542" width="11" customWidth="1"/>
    <col min="12543" max="12543" width="9.5703125" customWidth="1"/>
    <col min="12544" max="12544" width="9.140625" customWidth="1"/>
    <col min="12545" max="12545" width="14.140625" customWidth="1"/>
    <col min="12546" max="12546" width="11.140625" customWidth="1"/>
    <col min="12547" max="12547" width="11.85546875" customWidth="1"/>
    <col min="12548" max="12548" width="13.85546875" customWidth="1"/>
    <col min="12549" max="12550" width="11.42578125" customWidth="1"/>
    <col min="12796" max="12796" width="22.42578125" customWidth="1"/>
    <col min="12797" max="12797" width="12.42578125" customWidth="1"/>
    <col min="12798" max="12798" width="11" customWidth="1"/>
    <col min="12799" max="12799" width="9.5703125" customWidth="1"/>
    <col min="12800" max="12800" width="9.140625" customWidth="1"/>
    <col min="12801" max="12801" width="14.140625" customWidth="1"/>
    <col min="12802" max="12802" width="11.140625" customWidth="1"/>
    <col min="12803" max="12803" width="11.85546875" customWidth="1"/>
    <col min="12804" max="12804" width="13.85546875" customWidth="1"/>
    <col min="12805" max="12806" width="11.42578125" customWidth="1"/>
    <col min="13052" max="13052" width="22.42578125" customWidth="1"/>
    <col min="13053" max="13053" width="12.42578125" customWidth="1"/>
    <col min="13054" max="13054" width="11" customWidth="1"/>
    <col min="13055" max="13055" width="9.5703125" customWidth="1"/>
    <col min="13056" max="13056" width="9.140625" customWidth="1"/>
    <col min="13057" max="13057" width="14.140625" customWidth="1"/>
    <col min="13058" max="13058" width="11.140625" customWidth="1"/>
    <col min="13059" max="13059" width="11.85546875" customWidth="1"/>
    <col min="13060" max="13060" width="13.85546875" customWidth="1"/>
    <col min="13061" max="13062" width="11.42578125" customWidth="1"/>
    <col min="13308" max="13308" width="22.42578125" customWidth="1"/>
    <col min="13309" max="13309" width="12.42578125" customWidth="1"/>
    <col min="13310" max="13310" width="11" customWidth="1"/>
    <col min="13311" max="13311" width="9.5703125" customWidth="1"/>
    <col min="13312" max="13312" width="9.140625" customWidth="1"/>
    <col min="13313" max="13313" width="14.140625" customWidth="1"/>
    <col min="13314" max="13314" width="11.140625" customWidth="1"/>
    <col min="13315" max="13315" width="11.85546875" customWidth="1"/>
    <col min="13316" max="13316" width="13.85546875" customWidth="1"/>
    <col min="13317" max="13318" width="11.42578125" customWidth="1"/>
    <col min="13564" max="13564" width="22.42578125" customWidth="1"/>
    <col min="13565" max="13565" width="12.42578125" customWidth="1"/>
    <col min="13566" max="13566" width="11" customWidth="1"/>
    <col min="13567" max="13567" width="9.5703125" customWidth="1"/>
    <col min="13568" max="13568" width="9.140625" customWidth="1"/>
    <col min="13569" max="13569" width="14.140625" customWidth="1"/>
    <col min="13570" max="13570" width="11.140625" customWidth="1"/>
    <col min="13571" max="13571" width="11.85546875" customWidth="1"/>
    <col min="13572" max="13572" width="13.85546875" customWidth="1"/>
    <col min="13573" max="13574" width="11.42578125" customWidth="1"/>
    <col min="13820" max="13820" width="22.42578125" customWidth="1"/>
    <col min="13821" max="13821" width="12.42578125" customWidth="1"/>
    <col min="13822" max="13822" width="11" customWidth="1"/>
    <col min="13823" max="13823" width="9.5703125" customWidth="1"/>
    <col min="13824" max="13824" width="9.140625" customWidth="1"/>
    <col min="13825" max="13825" width="14.140625" customWidth="1"/>
    <col min="13826" max="13826" width="11.140625" customWidth="1"/>
    <col min="13827" max="13827" width="11.85546875" customWidth="1"/>
    <col min="13828" max="13828" width="13.85546875" customWidth="1"/>
    <col min="13829" max="13830" width="11.42578125" customWidth="1"/>
    <col min="14076" max="14076" width="22.42578125" customWidth="1"/>
    <col min="14077" max="14077" width="12.42578125" customWidth="1"/>
    <col min="14078" max="14078" width="11" customWidth="1"/>
    <col min="14079" max="14079" width="9.5703125" customWidth="1"/>
    <col min="14080" max="14080" width="9.140625" customWidth="1"/>
    <col min="14081" max="14081" width="14.140625" customWidth="1"/>
    <col min="14082" max="14082" width="11.140625" customWidth="1"/>
    <col min="14083" max="14083" width="11.85546875" customWidth="1"/>
    <col min="14084" max="14084" width="13.85546875" customWidth="1"/>
    <col min="14085" max="14086" width="11.42578125" customWidth="1"/>
    <col min="14332" max="14332" width="22.42578125" customWidth="1"/>
    <col min="14333" max="14333" width="12.42578125" customWidth="1"/>
    <col min="14334" max="14334" width="11" customWidth="1"/>
    <col min="14335" max="14335" width="9.5703125" customWidth="1"/>
    <col min="14336" max="14336" width="9.140625" customWidth="1"/>
    <col min="14337" max="14337" width="14.140625" customWidth="1"/>
    <col min="14338" max="14338" width="11.140625" customWidth="1"/>
    <col min="14339" max="14339" width="11.85546875" customWidth="1"/>
    <col min="14340" max="14340" width="13.85546875" customWidth="1"/>
    <col min="14341" max="14342" width="11.42578125" customWidth="1"/>
    <col min="14588" max="14588" width="22.42578125" customWidth="1"/>
    <col min="14589" max="14589" width="12.42578125" customWidth="1"/>
    <col min="14590" max="14590" width="11" customWidth="1"/>
    <col min="14591" max="14591" width="9.5703125" customWidth="1"/>
    <col min="14592" max="14592" width="9.140625" customWidth="1"/>
    <col min="14593" max="14593" width="14.140625" customWidth="1"/>
    <col min="14594" max="14594" width="11.140625" customWidth="1"/>
    <col min="14595" max="14595" width="11.85546875" customWidth="1"/>
    <col min="14596" max="14596" width="13.85546875" customWidth="1"/>
    <col min="14597" max="14598" width="11.42578125" customWidth="1"/>
    <col min="14844" max="14844" width="22.42578125" customWidth="1"/>
    <col min="14845" max="14845" width="12.42578125" customWidth="1"/>
    <col min="14846" max="14846" width="11" customWidth="1"/>
    <col min="14847" max="14847" width="9.5703125" customWidth="1"/>
    <col min="14848" max="14848" width="9.140625" customWidth="1"/>
    <col min="14849" max="14849" width="14.140625" customWidth="1"/>
    <col min="14850" max="14850" width="11.140625" customWidth="1"/>
    <col min="14851" max="14851" width="11.85546875" customWidth="1"/>
    <col min="14852" max="14852" width="13.85546875" customWidth="1"/>
    <col min="14853" max="14854" width="11.42578125" customWidth="1"/>
    <col min="15100" max="15100" width="22.42578125" customWidth="1"/>
    <col min="15101" max="15101" width="12.42578125" customWidth="1"/>
    <col min="15102" max="15102" width="11" customWidth="1"/>
    <col min="15103" max="15103" width="9.5703125" customWidth="1"/>
    <col min="15104" max="15104" width="9.140625" customWidth="1"/>
    <col min="15105" max="15105" width="14.140625" customWidth="1"/>
    <col min="15106" max="15106" width="11.140625" customWidth="1"/>
    <col min="15107" max="15107" width="11.85546875" customWidth="1"/>
    <col min="15108" max="15108" width="13.85546875" customWidth="1"/>
    <col min="15109" max="15110" width="11.42578125" customWidth="1"/>
    <col min="15356" max="15356" width="22.42578125" customWidth="1"/>
    <col min="15357" max="15357" width="12.42578125" customWidth="1"/>
    <col min="15358" max="15358" width="11" customWidth="1"/>
    <col min="15359" max="15359" width="9.5703125" customWidth="1"/>
    <col min="15360" max="15360" width="9.140625" customWidth="1"/>
    <col min="15361" max="15361" width="14.140625" customWidth="1"/>
    <col min="15362" max="15362" width="11.140625" customWidth="1"/>
    <col min="15363" max="15363" width="11.85546875" customWidth="1"/>
    <col min="15364" max="15364" width="13.85546875" customWidth="1"/>
    <col min="15365" max="15366" width="11.42578125" customWidth="1"/>
    <col min="15612" max="15612" width="22.42578125" customWidth="1"/>
    <col min="15613" max="15613" width="12.42578125" customWidth="1"/>
    <col min="15614" max="15614" width="11" customWidth="1"/>
    <col min="15615" max="15615" width="9.5703125" customWidth="1"/>
    <col min="15616" max="15616" width="9.140625" customWidth="1"/>
    <col min="15617" max="15617" width="14.140625" customWidth="1"/>
    <col min="15618" max="15618" width="11.140625" customWidth="1"/>
    <col min="15619" max="15619" width="11.85546875" customWidth="1"/>
    <col min="15620" max="15620" width="13.85546875" customWidth="1"/>
    <col min="15621" max="15622" width="11.42578125" customWidth="1"/>
    <col min="15868" max="15868" width="22.42578125" customWidth="1"/>
    <col min="15869" max="15869" width="12.42578125" customWidth="1"/>
    <col min="15870" max="15870" width="11" customWidth="1"/>
    <col min="15871" max="15871" width="9.5703125" customWidth="1"/>
    <col min="15872" max="15872" width="9.140625" customWidth="1"/>
    <col min="15873" max="15873" width="14.140625" customWidth="1"/>
    <col min="15874" max="15874" width="11.140625" customWidth="1"/>
    <col min="15875" max="15875" width="11.85546875" customWidth="1"/>
    <col min="15876" max="15876" width="13.85546875" customWidth="1"/>
    <col min="15877" max="15878" width="11.42578125" customWidth="1"/>
    <col min="16124" max="16124" width="22.42578125" customWidth="1"/>
    <col min="16125" max="16125" width="12.42578125" customWidth="1"/>
    <col min="16126" max="16126" width="11" customWidth="1"/>
    <col min="16127" max="16127" width="9.5703125" customWidth="1"/>
    <col min="16128" max="16128" width="9.140625" customWidth="1"/>
    <col min="16129" max="16129" width="14.140625" customWidth="1"/>
    <col min="16130" max="16130" width="11.140625" customWidth="1"/>
    <col min="16131" max="16131" width="11.85546875" customWidth="1"/>
    <col min="16132" max="16132" width="13.85546875" customWidth="1"/>
    <col min="16133" max="16134" width="11.42578125" customWidth="1"/>
  </cols>
  <sheetData>
    <row r="1" spans="1:10" ht="51.75" customHeight="1" x14ac:dyDescent="0.25">
      <c r="A1" s="29" t="s">
        <v>28</v>
      </c>
      <c r="B1" s="29"/>
      <c r="C1" s="29"/>
      <c r="D1" s="29"/>
      <c r="E1" s="29"/>
      <c r="F1" s="29"/>
      <c r="G1" s="29"/>
      <c r="H1" s="29"/>
      <c r="I1" s="29"/>
    </row>
    <row r="2" spans="1:10" ht="267" customHeight="1" x14ac:dyDescent="0.25">
      <c r="A2" s="14" t="s">
        <v>29</v>
      </c>
      <c r="B2" s="9" t="s">
        <v>52</v>
      </c>
      <c r="C2" s="7" t="s">
        <v>24</v>
      </c>
      <c r="D2" s="8" t="s">
        <v>25</v>
      </c>
      <c r="E2" s="7" t="s">
        <v>26</v>
      </c>
      <c r="F2" s="7" t="s">
        <v>27</v>
      </c>
      <c r="G2" s="7" t="s">
        <v>53</v>
      </c>
      <c r="H2" s="7" t="s">
        <v>23</v>
      </c>
      <c r="I2" s="8" t="s">
        <v>54</v>
      </c>
    </row>
    <row r="3" spans="1:10" ht="25.5" x14ac:dyDescent="0.25">
      <c r="A3" s="10">
        <v>1</v>
      </c>
      <c r="B3" s="11" t="s">
        <v>31</v>
      </c>
      <c r="C3" s="13">
        <v>451222</v>
      </c>
      <c r="D3" s="19">
        <v>1</v>
      </c>
      <c r="E3" s="17">
        <v>1</v>
      </c>
      <c r="F3" s="17">
        <v>1</v>
      </c>
      <c r="G3" s="18">
        <v>18500</v>
      </c>
      <c r="H3" s="18">
        <v>2400</v>
      </c>
      <c r="I3" s="20">
        <f>ROUND((C3*D3*E3*F3+H3+G3)/1000,0)</f>
        <v>472</v>
      </c>
      <c r="J3" s="21">
        <f>(E3*C3*F3*D3+G3+H3)/1000</f>
        <v>472.12200000000001</v>
      </c>
    </row>
    <row r="4" spans="1:10" ht="17.100000000000001" customHeight="1" x14ac:dyDescent="0.25">
      <c r="A4" s="10">
        <v>2</v>
      </c>
      <c r="B4" s="11" t="s">
        <v>0</v>
      </c>
      <c r="C4" s="13">
        <v>451222</v>
      </c>
      <c r="D4" s="19">
        <v>1.5</v>
      </c>
      <c r="E4" s="17">
        <v>1</v>
      </c>
      <c r="F4" s="17">
        <v>1.125</v>
      </c>
      <c r="G4" s="18">
        <v>18500</v>
      </c>
      <c r="H4" s="18">
        <v>6900</v>
      </c>
      <c r="I4" s="20">
        <f t="shared" ref="I4:I47" si="0">ROUND((C4*D4*E4*F4+H4+G4)/1000,0)</f>
        <v>787</v>
      </c>
      <c r="J4" s="21">
        <f t="shared" ref="J4:J47" si="1">(E4*C4*F4*D4+G4+H4)/1000</f>
        <v>786.83712500000001</v>
      </c>
    </row>
    <row r="5" spans="1:10" ht="17.100000000000001" customHeight="1" x14ac:dyDescent="0.25">
      <c r="A5" s="10">
        <v>3</v>
      </c>
      <c r="B5" s="11" t="s">
        <v>1</v>
      </c>
      <c r="C5" s="13">
        <v>451222</v>
      </c>
      <c r="D5" s="19">
        <v>2.5</v>
      </c>
      <c r="E5" s="17">
        <v>1</v>
      </c>
      <c r="F5" s="17">
        <v>1.125</v>
      </c>
      <c r="G5" s="18">
        <v>18500</v>
      </c>
      <c r="H5" s="18">
        <v>0</v>
      </c>
      <c r="I5" s="20">
        <f t="shared" si="0"/>
        <v>1288</v>
      </c>
      <c r="J5" s="21">
        <f t="shared" si="1"/>
        <v>1287.5618750000001</v>
      </c>
    </row>
    <row r="6" spans="1:10" ht="25.5" x14ac:dyDescent="0.25">
      <c r="A6" s="10">
        <v>4</v>
      </c>
      <c r="B6" s="11" t="s">
        <v>32</v>
      </c>
      <c r="C6" s="13">
        <v>451222</v>
      </c>
      <c r="D6" s="19">
        <v>1</v>
      </c>
      <c r="E6" s="17">
        <v>1</v>
      </c>
      <c r="F6" s="17">
        <v>1.125</v>
      </c>
      <c r="G6" s="18">
        <v>18500</v>
      </c>
      <c r="H6" s="18">
        <v>3400</v>
      </c>
      <c r="I6" s="20">
        <f t="shared" si="0"/>
        <v>530</v>
      </c>
      <c r="J6" s="21">
        <f t="shared" si="1"/>
        <v>529.52475000000004</v>
      </c>
    </row>
    <row r="7" spans="1:10" ht="25.5" x14ac:dyDescent="0.25">
      <c r="A7" s="10">
        <v>5</v>
      </c>
      <c r="B7" s="11" t="s">
        <v>33</v>
      </c>
      <c r="C7" s="13">
        <v>451222</v>
      </c>
      <c r="D7" s="19">
        <v>4</v>
      </c>
      <c r="E7" s="17">
        <v>1</v>
      </c>
      <c r="F7" s="17">
        <v>1.125</v>
      </c>
      <c r="G7" s="18">
        <v>18500</v>
      </c>
      <c r="H7" s="18">
        <v>16800</v>
      </c>
      <c r="I7" s="20">
        <f t="shared" si="0"/>
        <v>2066</v>
      </c>
      <c r="J7" s="21">
        <f t="shared" si="1"/>
        <v>2065.799</v>
      </c>
    </row>
    <row r="8" spans="1:10" ht="17.100000000000001" customHeight="1" x14ac:dyDescent="0.25">
      <c r="A8" s="10">
        <v>6</v>
      </c>
      <c r="B8" s="11" t="s">
        <v>2</v>
      </c>
      <c r="C8" s="13">
        <v>451222</v>
      </c>
      <c r="D8" s="19">
        <v>1</v>
      </c>
      <c r="E8" s="17">
        <v>1</v>
      </c>
      <c r="F8" s="17">
        <v>1</v>
      </c>
      <c r="G8" s="18">
        <v>18500</v>
      </c>
      <c r="H8" s="18">
        <v>4400</v>
      </c>
      <c r="I8" s="20">
        <f t="shared" si="0"/>
        <v>474</v>
      </c>
      <c r="J8" s="21">
        <f t="shared" si="1"/>
        <v>474.12200000000001</v>
      </c>
    </row>
    <row r="9" spans="1:10" ht="17.100000000000001" customHeight="1" x14ac:dyDescent="0.25">
      <c r="A9" s="10">
        <v>7</v>
      </c>
      <c r="B9" s="11" t="s">
        <v>3</v>
      </c>
      <c r="C9" s="13">
        <v>451222</v>
      </c>
      <c r="D9" s="19">
        <v>4.5</v>
      </c>
      <c r="E9" s="17">
        <v>1</v>
      </c>
      <c r="F9" s="17">
        <v>1</v>
      </c>
      <c r="G9" s="18">
        <v>18500</v>
      </c>
      <c r="H9" s="18">
        <v>30000</v>
      </c>
      <c r="I9" s="20">
        <f t="shared" si="0"/>
        <v>2079</v>
      </c>
      <c r="J9" s="21">
        <f t="shared" si="1"/>
        <v>2078.9989999999998</v>
      </c>
    </row>
    <row r="10" spans="1:10" ht="17.100000000000001" customHeight="1" x14ac:dyDescent="0.25">
      <c r="A10" s="10">
        <v>8</v>
      </c>
      <c r="B10" s="11" t="s">
        <v>4</v>
      </c>
      <c r="C10" s="13">
        <v>451222</v>
      </c>
      <c r="D10" s="19">
        <v>2</v>
      </c>
      <c r="E10" s="17">
        <v>1</v>
      </c>
      <c r="F10" s="17">
        <v>1.125</v>
      </c>
      <c r="G10" s="18">
        <v>18500</v>
      </c>
      <c r="H10" s="18">
        <v>6800</v>
      </c>
      <c r="I10" s="20">
        <f t="shared" si="0"/>
        <v>1041</v>
      </c>
      <c r="J10" s="21">
        <f t="shared" si="1"/>
        <v>1040.5495000000001</v>
      </c>
    </row>
    <row r="11" spans="1:10" ht="17.100000000000001" customHeight="1" x14ac:dyDescent="0.25">
      <c r="A11" s="10">
        <v>9</v>
      </c>
      <c r="B11" s="11" t="s">
        <v>5</v>
      </c>
      <c r="C11" s="13">
        <v>451222</v>
      </c>
      <c r="D11" s="19">
        <v>2.5</v>
      </c>
      <c r="E11" s="17">
        <v>1</v>
      </c>
      <c r="F11" s="17">
        <v>1.125</v>
      </c>
      <c r="G11" s="18">
        <v>18500</v>
      </c>
      <c r="H11" s="18">
        <v>19880</v>
      </c>
      <c r="I11" s="20">
        <f t="shared" si="0"/>
        <v>1307</v>
      </c>
      <c r="J11" s="21">
        <f t="shared" si="1"/>
        <v>1307.441875</v>
      </c>
    </row>
    <row r="12" spans="1:10" ht="25.5" x14ac:dyDescent="0.25">
      <c r="A12" s="10">
        <v>10</v>
      </c>
      <c r="B12" s="11" t="s">
        <v>34</v>
      </c>
      <c r="C12" s="13">
        <v>451222</v>
      </c>
      <c r="D12" s="19">
        <v>1</v>
      </c>
      <c r="E12" s="17">
        <v>1</v>
      </c>
      <c r="F12" s="17">
        <v>1</v>
      </c>
      <c r="G12" s="18">
        <v>18500</v>
      </c>
      <c r="H12" s="18">
        <v>15000</v>
      </c>
      <c r="I12" s="20">
        <f t="shared" si="0"/>
        <v>485</v>
      </c>
      <c r="J12" s="21">
        <f t="shared" si="1"/>
        <v>484.72199999999998</v>
      </c>
    </row>
    <row r="13" spans="1:10" ht="17.100000000000001" customHeight="1" x14ac:dyDescent="0.25">
      <c r="A13" s="10">
        <v>11</v>
      </c>
      <c r="B13" s="11" t="s">
        <v>6</v>
      </c>
      <c r="C13" s="13">
        <v>451222</v>
      </c>
      <c r="D13" s="19">
        <v>1.5</v>
      </c>
      <c r="E13" s="17">
        <v>1</v>
      </c>
      <c r="F13" s="17">
        <v>1</v>
      </c>
      <c r="G13" s="18">
        <v>18500</v>
      </c>
      <c r="H13" s="18">
        <v>23000</v>
      </c>
      <c r="I13" s="20">
        <f t="shared" si="0"/>
        <v>718</v>
      </c>
      <c r="J13" s="21">
        <f t="shared" si="1"/>
        <v>718.33299999999997</v>
      </c>
    </row>
    <row r="14" spans="1:10" ht="17.100000000000001" customHeight="1" x14ac:dyDescent="0.25">
      <c r="A14" s="10">
        <v>12</v>
      </c>
      <c r="B14" s="11" t="s">
        <v>7</v>
      </c>
      <c r="C14" s="13">
        <v>451222</v>
      </c>
      <c r="D14" s="19">
        <v>3.5</v>
      </c>
      <c r="E14" s="17">
        <v>1</v>
      </c>
      <c r="F14" s="17">
        <v>1.125</v>
      </c>
      <c r="G14" s="18">
        <v>18500</v>
      </c>
      <c r="H14" s="18">
        <v>5200</v>
      </c>
      <c r="I14" s="20">
        <f t="shared" si="0"/>
        <v>1800</v>
      </c>
      <c r="J14" s="21">
        <f t="shared" si="1"/>
        <v>1800.3866250000001</v>
      </c>
    </row>
    <row r="15" spans="1:10" ht="17.100000000000001" customHeight="1" x14ac:dyDescent="0.25">
      <c r="A15" s="10">
        <v>13</v>
      </c>
      <c r="B15" s="11" t="s">
        <v>8</v>
      </c>
      <c r="C15" s="13">
        <v>451222</v>
      </c>
      <c r="D15" s="19">
        <v>1.5</v>
      </c>
      <c r="E15" s="17">
        <v>1</v>
      </c>
      <c r="F15" s="17">
        <v>1</v>
      </c>
      <c r="G15" s="18">
        <v>18500</v>
      </c>
      <c r="H15" s="18">
        <v>10000</v>
      </c>
      <c r="I15" s="20">
        <f t="shared" si="0"/>
        <v>705</v>
      </c>
      <c r="J15" s="21">
        <f t="shared" si="1"/>
        <v>705.33299999999997</v>
      </c>
    </row>
    <row r="16" spans="1:10" ht="17.100000000000001" customHeight="1" x14ac:dyDescent="0.25">
      <c r="A16" s="10">
        <v>14</v>
      </c>
      <c r="B16" s="11" t="s">
        <v>9</v>
      </c>
      <c r="C16" s="13">
        <v>451222</v>
      </c>
      <c r="D16" s="19">
        <v>2</v>
      </c>
      <c r="E16" s="17">
        <v>1</v>
      </c>
      <c r="F16" s="17">
        <v>1.125</v>
      </c>
      <c r="G16" s="18">
        <v>18500</v>
      </c>
      <c r="H16" s="18">
        <v>7600</v>
      </c>
      <c r="I16" s="20">
        <f t="shared" si="0"/>
        <v>1041</v>
      </c>
      <c r="J16" s="21">
        <f t="shared" si="1"/>
        <v>1041.3495</v>
      </c>
    </row>
    <row r="17" spans="1:10" ht="25.5" x14ac:dyDescent="0.25">
      <c r="A17" s="10">
        <v>15</v>
      </c>
      <c r="B17" s="11" t="s">
        <v>35</v>
      </c>
      <c r="C17" s="13">
        <v>451222</v>
      </c>
      <c r="D17" s="19">
        <v>1</v>
      </c>
      <c r="E17" s="17">
        <v>1</v>
      </c>
      <c r="F17" s="17">
        <v>1</v>
      </c>
      <c r="G17" s="18">
        <v>18500</v>
      </c>
      <c r="H17" s="18">
        <v>3400</v>
      </c>
      <c r="I17" s="20">
        <f t="shared" si="0"/>
        <v>473</v>
      </c>
      <c r="J17" s="21">
        <f t="shared" si="1"/>
        <v>473.12200000000001</v>
      </c>
    </row>
    <row r="18" spans="1:10" ht="25.5" x14ac:dyDescent="0.25">
      <c r="A18" s="10">
        <v>16</v>
      </c>
      <c r="B18" s="11" t="s">
        <v>36</v>
      </c>
      <c r="C18" s="13">
        <v>451222</v>
      </c>
      <c r="D18" s="19">
        <v>2</v>
      </c>
      <c r="E18" s="17">
        <v>1</v>
      </c>
      <c r="F18" s="17">
        <v>1.125</v>
      </c>
      <c r="G18" s="18">
        <v>18500</v>
      </c>
      <c r="H18" s="18">
        <v>15000</v>
      </c>
      <c r="I18" s="20">
        <f t="shared" si="0"/>
        <v>1049</v>
      </c>
      <c r="J18" s="21">
        <f t="shared" si="1"/>
        <v>1048.7494999999999</v>
      </c>
    </row>
    <row r="19" spans="1:10" ht="17.100000000000001" customHeight="1" x14ac:dyDescent="0.25">
      <c r="A19" s="10">
        <v>17</v>
      </c>
      <c r="B19" s="11" t="s">
        <v>10</v>
      </c>
      <c r="C19" s="13">
        <v>451222</v>
      </c>
      <c r="D19" s="19">
        <v>2.5</v>
      </c>
      <c r="E19" s="17">
        <v>1</v>
      </c>
      <c r="F19" s="17">
        <v>1</v>
      </c>
      <c r="G19" s="18">
        <v>18500</v>
      </c>
      <c r="H19" s="18">
        <v>31000</v>
      </c>
      <c r="I19" s="20">
        <f t="shared" si="0"/>
        <v>1178</v>
      </c>
      <c r="J19" s="21">
        <f t="shared" si="1"/>
        <v>1177.5550000000001</v>
      </c>
    </row>
    <row r="20" spans="1:10" ht="25.5" x14ac:dyDescent="0.25">
      <c r="A20" s="10">
        <v>18</v>
      </c>
      <c r="B20" s="11" t="s">
        <v>37</v>
      </c>
      <c r="C20" s="13">
        <v>451222</v>
      </c>
      <c r="D20" s="19">
        <v>1</v>
      </c>
      <c r="E20" s="17">
        <v>1</v>
      </c>
      <c r="F20" s="17">
        <v>1.125</v>
      </c>
      <c r="G20" s="18">
        <v>18500</v>
      </c>
      <c r="H20" s="18">
        <v>1950</v>
      </c>
      <c r="I20" s="20">
        <f t="shared" si="0"/>
        <v>528</v>
      </c>
      <c r="J20" s="21">
        <f t="shared" si="1"/>
        <v>528.07474999999999</v>
      </c>
    </row>
    <row r="21" spans="1:10" ht="17.100000000000001" customHeight="1" x14ac:dyDescent="0.25">
      <c r="A21" s="10">
        <v>19</v>
      </c>
      <c r="B21" s="11" t="s">
        <v>11</v>
      </c>
      <c r="C21" s="13">
        <v>451222</v>
      </c>
      <c r="D21" s="19">
        <v>1</v>
      </c>
      <c r="E21" s="17">
        <v>1</v>
      </c>
      <c r="F21" s="17">
        <v>1.125</v>
      </c>
      <c r="G21" s="18">
        <v>18500</v>
      </c>
      <c r="H21" s="18">
        <v>8500</v>
      </c>
      <c r="I21" s="20">
        <f t="shared" si="0"/>
        <v>535</v>
      </c>
      <c r="J21" s="21">
        <f t="shared" si="1"/>
        <v>534.62474999999995</v>
      </c>
    </row>
    <row r="22" spans="1:10" ht="25.5" x14ac:dyDescent="0.25">
      <c r="A22" s="10">
        <v>20</v>
      </c>
      <c r="B22" s="11" t="s">
        <v>38</v>
      </c>
      <c r="C22" s="13">
        <v>451222</v>
      </c>
      <c r="D22" s="19">
        <v>1</v>
      </c>
      <c r="E22" s="17">
        <v>1</v>
      </c>
      <c r="F22" s="17">
        <v>1</v>
      </c>
      <c r="G22" s="18">
        <v>18500</v>
      </c>
      <c r="H22" s="18">
        <v>5700</v>
      </c>
      <c r="I22" s="20">
        <f t="shared" si="0"/>
        <v>475</v>
      </c>
      <c r="J22" s="21">
        <f t="shared" si="1"/>
        <v>475.42200000000003</v>
      </c>
    </row>
    <row r="23" spans="1:10" ht="17.100000000000001" customHeight="1" x14ac:dyDescent="0.25">
      <c r="A23" s="10">
        <v>21</v>
      </c>
      <c r="B23" s="11" t="s">
        <v>12</v>
      </c>
      <c r="C23" s="13">
        <v>451222</v>
      </c>
      <c r="D23" s="19">
        <v>2.5</v>
      </c>
      <c r="E23" s="17">
        <v>1</v>
      </c>
      <c r="F23" s="17">
        <v>1</v>
      </c>
      <c r="G23" s="18">
        <v>18500</v>
      </c>
      <c r="H23" s="18">
        <v>17600</v>
      </c>
      <c r="I23" s="20">
        <f t="shared" si="0"/>
        <v>1164</v>
      </c>
      <c r="J23" s="21">
        <f t="shared" si="1"/>
        <v>1164.155</v>
      </c>
    </row>
    <row r="24" spans="1:10" ht="17.100000000000001" customHeight="1" x14ac:dyDescent="0.25">
      <c r="A24" s="10">
        <v>22</v>
      </c>
      <c r="B24" s="11" t="s">
        <v>30</v>
      </c>
      <c r="C24" s="13">
        <v>451222</v>
      </c>
      <c r="D24" s="19">
        <v>5.5</v>
      </c>
      <c r="E24" s="17">
        <v>1</v>
      </c>
      <c r="F24" s="17">
        <v>1.125</v>
      </c>
      <c r="G24" s="18">
        <v>18500</v>
      </c>
      <c r="H24" s="18">
        <v>27500</v>
      </c>
      <c r="I24" s="20">
        <f t="shared" si="0"/>
        <v>2838</v>
      </c>
      <c r="J24" s="21">
        <f t="shared" si="1"/>
        <v>2837.9361250000002</v>
      </c>
    </row>
    <row r="25" spans="1:10" ht="25.5" x14ac:dyDescent="0.25">
      <c r="A25" s="10">
        <v>23</v>
      </c>
      <c r="B25" s="11" t="s">
        <v>39</v>
      </c>
      <c r="C25" s="13">
        <v>451222</v>
      </c>
      <c r="D25" s="19">
        <v>1.5</v>
      </c>
      <c r="E25" s="17">
        <v>1</v>
      </c>
      <c r="F25" s="17">
        <v>1.125</v>
      </c>
      <c r="G25" s="18">
        <v>18500</v>
      </c>
      <c r="H25" s="18">
        <v>14000</v>
      </c>
      <c r="I25" s="20">
        <f t="shared" si="0"/>
        <v>794</v>
      </c>
      <c r="J25" s="21">
        <f t="shared" si="1"/>
        <v>793.93712500000004</v>
      </c>
    </row>
    <row r="26" spans="1:10" ht="17.100000000000001" customHeight="1" x14ac:dyDescent="0.25">
      <c r="A26" s="10">
        <v>24</v>
      </c>
      <c r="B26" s="11" t="s">
        <v>13</v>
      </c>
      <c r="C26" s="13">
        <v>451222</v>
      </c>
      <c r="D26" s="19">
        <v>3.5</v>
      </c>
      <c r="E26" s="17">
        <v>1</v>
      </c>
      <c r="F26" s="17">
        <v>1</v>
      </c>
      <c r="G26" s="18">
        <v>18500</v>
      </c>
      <c r="H26" s="18">
        <v>44240</v>
      </c>
      <c r="I26" s="20">
        <f t="shared" si="0"/>
        <v>1642</v>
      </c>
      <c r="J26" s="21">
        <f t="shared" si="1"/>
        <v>1642.0170000000001</v>
      </c>
    </row>
    <row r="27" spans="1:10" ht="17.100000000000001" customHeight="1" x14ac:dyDescent="0.25">
      <c r="A27" s="10">
        <v>25</v>
      </c>
      <c r="B27" s="11" t="s">
        <v>46</v>
      </c>
      <c r="C27" s="13">
        <v>451222</v>
      </c>
      <c r="D27" s="19">
        <v>1.5</v>
      </c>
      <c r="E27" s="17">
        <v>1</v>
      </c>
      <c r="F27" s="17">
        <v>1.125</v>
      </c>
      <c r="G27" s="18">
        <v>18500</v>
      </c>
      <c r="H27" s="18">
        <v>10000</v>
      </c>
      <c r="I27" s="20">
        <f t="shared" ref="I27" si="2">ROUND((C27*D27*E27*F27+H27+G27)/1000,0)</f>
        <v>790</v>
      </c>
      <c r="J27" s="21">
        <f t="shared" ref="J27" si="3">(E27*C27*F27*D27+G27+H27)/1000</f>
        <v>789.93712500000004</v>
      </c>
    </row>
    <row r="28" spans="1:10" ht="25.5" x14ac:dyDescent="0.25">
      <c r="A28" s="10">
        <v>26</v>
      </c>
      <c r="B28" s="11" t="s">
        <v>40</v>
      </c>
      <c r="C28" s="13">
        <v>451222</v>
      </c>
      <c r="D28" s="19">
        <v>1</v>
      </c>
      <c r="E28" s="17">
        <v>1</v>
      </c>
      <c r="F28" s="17">
        <v>1</v>
      </c>
      <c r="G28" s="18">
        <v>18500</v>
      </c>
      <c r="H28" s="18">
        <v>2340</v>
      </c>
      <c r="I28" s="20">
        <f t="shared" si="0"/>
        <v>472</v>
      </c>
      <c r="J28" s="21">
        <f t="shared" si="1"/>
        <v>472.06200000000001</v>
      </c>
    </row>
    <row r="29" spans="1:10" ht="17.100000000000001" customHeight="1" x14ac:dyDescent="0.25">
      <c r="A29" s="10">
        <v>27</v>
      </c>
      <c r="B29" s="11" t="s">
        <v>41</v>
      </c>
      <c r="C29" s="13">
        <v>451222</v>
      </c>
      <c r="D29" s="19">
        <v>1.5</v>
      </c>
      <c r="E29" s="17">
        <v>1</v>
      </c>
      <c r="F29" s="17">
        <v>1.125</v>
      </c>
      <c r="G29" s="18">
        <v>18500</v>
      </c>
      <c r="H29" s="18">
        <v>21200</v>
      </c>
      <c r="I29" s="20">
        <f t="shared" si="0"/>
        <v>801</v>
      </c>
      <c r="J29" s="21">
        <f t="shared" si="1"/>
        <v>801.13712499999997</v>
      </c>
    </row>
    <row r="30" spans="1:10" ht="25.5" x14ac:dyDescent="0.25">
      <c r="A30" s="10">
        <v>28</v>
      </c>
      <c r="B30" s="11" t="s">
        <v>42</v>
      </c>
      <c r="C30" s="13">
        <v>451222</v>
      </c>
      <c r="D30" s="19">
        <v>1.5</v>
      </c>
      <c r="E30" s="17">
        <v>1</v>
      </c>
      <c r="F30" s="17">
        <v>1</v>
      </c>
      <c r="G30" s="18">
        <v>18500</v>
      </c>
      <c r="H30" s="18">
        <v>5900</v>
      </c>
      <c r="I30" s="20">
        <f t="shared" si="0"/>
        <v>701</v>
      </c>
      <c r="J30" s="21">
        <f t="shared" si="1"/>
        <v>701.23299999999995</v>
      </c>
    </row>
    <row r="31" spans="1:10" ht="25.5" x14ac:dyDescent="0.25">
      <c r="A31" s="10">
        <v>29</v>
      </c>
      <c r="B31" s="11" t="s">
        <v>43</v>
      </c>
      <c r="C31" s="13">
        <v>451222</v>
      </c>
      <c r="D31" s="19">
        <v>1</v>
      </c>
      <c r="E31" s="17">
        <v>1</v>
      </c>
      <c r="F31" s="17">
        <v>1</v>
      </c>
      <c r="G31" s="18">
        <v>18500</v>
      </c>
      <c r="H31" s="18">
        <v>9400</v>
      </c>
      <c r="I31" s="20">
        <f t="shared" si="0"/>
        <v>479</v>
      </c>
      <c r="J31" s="21">
        <f t="shared" si="1"/>
        <v>479.12200000000001</v>
      </c>
    </row>
    <row r="32" spans="1:10" ht="17.100000000000001" customHeight="1" x14ac:dyDescent="0.25">
      <c r="A32" s="10">
        <v>30</v>
      </c>
      <c r="B32" s="11" t="s">
        <v>14</v>
      </c>
      <c r="C32" s="13">
        <v>451222</v>
      </c>
      <c r="D32" s="19">
        <v>4.5</v>
      </c>
      <c r="E32" s="17">
        <v>1</v>
      </c>
      <c r="F32" s="17">
        <v>1.125</v>
      </c>
      <c r="G32" s="18">
        <v>18500</v>
      </c>
      <c r="H32" s="18">
        <v>7500</v>
      </c>
      <c r="I32" s="20">
        <f t="shared" si="0"/>
        <v>2310</v>
      </c>
      <c r="J32" s="21">
        <f t="shared" si="1"/>
        <v>2310.3113750000002</v>
      </c>
    </row>
    <row r="33" spans="1:10" ht="17.100000000000001" customHeight="1" x14ac:dyDescent="0.25">
      <c r="A33" s="10">
        <v>31</v>
      </c>
      <c r="B33" s="11" t="s">
        <v>15</v>
      </c>
      <c r="C33" s="13">
        <v>451222</v>
      </c>
      <c r="D33" s="19">
        <v>3.5</v>
      </c>
      <c r="E33" s="17">
        <v>1</v>
      </c>
      <c r="F33" s="17">
        <v>1</v>
      </c>
      <c r="G33" s="18">
        <v>18500</v>
      </c>
      <c r="H33" s="18">
        <v>1650</v>
      </c>
      <c r="I33" s="20">
        <f t="shared" si="0"/>
        <v>1599</v>
      </c>
      <c r="J33" s="21">
        <f t="shared" si="1"/>
        <v>1599.4269999999999</v>
      </c>
    </row>
    <row r="34" spans="1:10" ht="17.100000000000001" customHeight="1" x14ac:dyDescent="0.25">
      <c r="A34" s="10">
        <v>32</v>
      </c>
      <c r="B34" s="11" t="s">
        <v>16</v>
      </c>
      <c r="C34" s="13">
        <v>451222</v>
      </c>
      <c r="D34" s="19">
        <v>1</v>
      </c>
      <c r="E34" s="17">
        <v>1</v>
      </c>
      <c r="F34" s="17">
        <v>1</v>
      </c>
      <c r="G34" s="18">
        <v>18500</v>
      </c>
      <c r="H34" s="18">
        <v>7600</v>
      </c>
      <c r="I34" s="20">
        <f t="shared" si="0"/>
        <v>477</v>
      </c>
      <c r="J34" s="21">
        <f t="shared" si="1"/>
        <v>477.322</v>
      </c>
    </row>
    <row r="35" spans="1:10" ht="17.100000000000001" customHeight="1" x14ac:dyDescent="0.25">
      <c r="A35" s="10">
        <v>33</v>
      </c>
      <c r="B35" s="11" t="s">
        <v>17</v>
      </c>
      <c r="C35" s="13">
        <v>451222</v>
      </c>
      <c r="D35" s="19">
        <v>1</v>
      </c>
      <c r="E35" s="17">
        <v>1</v>
      </c>
      <c r="F35" s="17">
        <v>1</v>
      </c>
      <c r="G35" s="18">
        <v>18500</v>
      </c>
      <c r="H35" s="18">
        <v>1800</v>
      </c>
      <c r="I35" s="20">
        <f t="shared" si="0"/>
        <v>472</v>
      </c>
      <c r="J35" s="21">
        <f t="shared" si="1"/>
        <v>471.52199999999999</v>
      </c>
    </row>
    <row r="36" spans="1:10" ht="25.5" x14ac:dyDescent="0.25">
      <c r="A36" s="10">
        <v>34</v>
      </c>
      <c r="B36" s="11" t="s">
        <v>44</v>
      </c>
      <c r="C36" s="13">
        <v>451222</v>
      </c>
      <c r="D36" s="19">
        <v>1</v>
      </c>
      <c r="E36" s="17">
        <v>1</v>
      </c>
      <c r="F36" s="17">
        <v>1.125</v>
      </c>
      <c r="G36" s="18">
        <v>18500</v>
      </c>
      <c r="H36" s="18">
        <v>7000</v>
      </c>
      <c r="I36" s="20">
        <f t="shared" si="0"/>
        <v>533</v>
      </c>
      <c r="J36" s="21">
        <f t="shared" si="1"/>
        <v>533.12474999999995</v>
      </c>
    </row>
    <row r="37" spans="1:10" ht="17.100000000000001" customHeight="1" x14ac:dyDescent="0.25">
      <c r="A37" s="10">
        <v>35</v>
      </c>
      <c r="B37" s="11" t="s">
        <v>18</v>
      </c>
      <c r="C37" s="13">
        <v>451222</v>
      </c>
      <c r="D37" s="19">
        <v>3.5</v>
      </c>
      <c r="E37" s="17">
        <v>1</v>
      </c>
      <c r="F37" s="17">
        <v>1</v>
      </c>
      <c r="G37" s="18">
        <v>18500</v>
      </c>
      <c r="H37" s="18">
        <v>17000</v>
      </c>
      <c r="I37" s="20">
        <f t="shared" si="0"/>
        <v>1615</v>
      </c>
      <c r="J37" s="21">
        <f t="shared" si="1"/>
        <v>1614.777</v>
      </c>
    </row>
    <row r="38" spans="1:10" ht="25.5" x14ac:dyDescent="0.25">
      <c r="A38" s="10">
        <v>36</v>
      </c>
      <c r="B38" s="11" t="s">
        <v>45</v>
      </c>
      <c r="C38" s="13">
        <v>451222</v>
      </c>
      <c r="D38" s="19">
        <v>1.5</v>
      </c>
      <c r="E38" s="17">
        <v>1</v>
      </c>
      <c r="F38" s="17">
        <v>1.125</v>
      </c>
      <c r="G38" s="18">
        <v>18500</v>
      </c>
      <c r="H38" s="18">
        <v>12600</v>
      </c>
      <c r="I38" s="20">
        <f t="shared" si="0"/>
        <v>793</v>
      </c>
      <c r="J38" s="21">
        <f t="shared" si="1"/>
        <v>792.53712499999995</v>
      </c>
    </row>
    <row r="39" spans="1:10" ht="17.100000000000001" customHeight="1" x14ac:dyDescent="0.25">
      <c r="A39" s="10">
        <v>37</v>
      </c>
      <c r="B39" s="11" t="s">
        <v>19</v>
      </c>
      <c r="C39" s="13">
        <v>451222</v>
      </c>
      <c r="D39" s="19">
        <v>1</v>
      </c>
      <c r="E39" s="17">
        <v>1</v>
      </c>
      <c r="F39" s="17">
        <v>1</v>
      </c>
      <c r="G39" s="18">
        <v>18500</v>
      </c>
      <c r="H39" s="18">
        <v>16800</v>
      </c>
      <c r="I39" s="20">
        <f t="shared" si="0"/>
        <v>487</v>
      </c>
      <c r="J39" s="21">
        <f t="shared" si="1"/>
        <v>486.52199999999999</v>
      </c>
    </row>
    <row r="40" spans="1:10" ht="17.100000000000001" customHeight="1" x14ac:dyDescent="0.25">
      <c r="A40" s="10">
        <v>38</v>
      </c>
      <c r="B40" s="11" t="s">
        <v>20</v>
      </c>
      <c r="C40" s="13">
        <v>451222</v>
      </c>
      <c r="D40" s="19">
        <v>3</v>
      </c>
      <c r="E40" s="17">
        <v>1</v>
      </c>
      <c r="F40" s="17">
        <v>1.125</v>
      </c>
      <c r="G40" s="18">
        <v>18500</v>
      </c>
      <c r="H40" s="18">
        <v>13200</v>
      </c>
      <c r="I40" s="20">
        <f t="shared" si="0"/>
        <v>1555</v>
      </c>
      <c r="J40" s="21">
        <f t="shared" si="1"/>
        <v>1554.5742499999999</v>
      </c>
    </row>
    <row r="41" spans="1:10" ht="17.100000000000001" customHeight="1" x14ac:dyDescent="0.25">
      <c r="A41" s="10">
        <v>39</v>
      </c>
      <c r="B41" s="11" t="s">
        <v>21</v>
      </c>
      <c r="C41" s="13">
        <v>451222</v>
      </c>
      <c r="D41" s="19">
        <v>3</v>
      </c>
      <c r="E41" s="17">
        <v>1</v>
      </c>
      <c r="F41" s="17">
        <v>1</v>
      </c>
      <c r="G41" s="18">
        <v>18500</v>
      </c>
      <c r="H41" s="18">
        <v>17000</v>
      </c>
      <c r="I41" s="20">
        <f t="shared" si="0"/>
        <v>1389</v>
      </c>
      <c r="J41" s="21">
        <f t="shared" si="1"/>
        <v>1389.1659999999999</v>
      </c>
    </row>
    <row r="42" spans="1:10" ht="17.100000000000001" customHeight="1" x14ac:dyDescent="0.25">
      <c r="A42" s="10">
        <v>40</v>
      </c>
      <c r="B42" s="11" t="s">
        <v>22</v>
      </c>
      <c r="C42" s="13">
        <v>451222</v>
      </c>
      <c r="D42" s="19">
        <v>1</v>
      </c>
      <c r="E42" s="17">
        <v>1</v>
      </c>
      <c r="F42" s="17">
        <v>1.125</v>
      </c>
      <c r="G42" s="18">
        <v>18500</v>
      </c>
      <c r="H42" s="18">
        <v>0</v>
      </c>
      <c r="I42" s="20">
        <f t="shared" si="0"/>
        <v>526</v>
      </c>
      <c r="J42" s="21">
        <f t="shared" si="1"/>
        <v>526.12474999999995</v>
      </c>
    </row>
    <row r="43" spans="1:10" ht="17.100000000000001" customHeight="1" x14ac:dyDescent="0.25">
      <c r="A43" s="10">
        <v>41</v>
      </c>
      <c r="B43" s="11" t="s">
        <v>47</v>
      </c>
      <c r="C43" s="13">
        <v>451222</v>
      </c>
      <c r="D43" s="19">
        <v>3.5</v>
      </c>
      <c r="E43" s="17">
        <v>1</v>
      </c>
      <c r="F43" s="17">
        <v>1</v>
      </c>
      <c r="G43" s="18">
        <v>18500</v>
      </c>
      <c r="H43" s="18">
        <v>10400</v>
      </c>
      <c r="I43" s="20">
        <f t="shared" si="0"/>
        <v>1608</v>
      </c>
      <c r="J43" s="21">
        <f t="shared" si="1"/>
        <v>1608.1769999999999</v>
      </c>
    </row>
    <row r="44" spans="1:10" ht="17.100000000000001" customHeight="1" x14ac:dyDescent="0.25">
      <c r="A44" s="10">
        <v>42</v>
      </c>
      <c r="B44" s="11" t="s">
        <v>48</v>
      </c>
      <c r="C44" s="13">
        <v>536495</v>
      </c>
      <c r="D44" s="19">
        <v>7.5</v>
      </c>
      <c r="E44" s="17">
        <v>1</v>
      </c>
      <c r="F44" s="17">
        <v>1.125</v>
      </c>
      <c r="G44" s="18">
        <v>18500</v>
      </c>
      <c r="H44" s="18">
        <v>4800</v>
      </c>
      <c r="I44" s="20">
        <f t="shared" si="0"/>
        <v>4550</v>
      </c>
      <c r="J44" s="21">
        <f t="shared" si="1"/>
        <v>4549.9765625</v>
      </c>
    </row>
    <row r="45" spans="1:10" ht="17.100000000000001" customHeight="1" x14ac:dyDescent="0.25">
      <c r="A45" s="10">
        <v>43</v>
      </c>
      <c r="B45" s="11" t="s">
        <v>49</v>
      </c>
      <c r="C45" s="13">
        <v>451222</v>
      </c>
      <c r="D45" s="19">
        <v>2.5</v>
      </c>
      <c r="E45" s="17">
        <v>1</v>
      </c>
      <c r="F45" s="17">
        <v>1</v>
      </c>
      <c r="G45" s="18">
        <v>18500</v>
      </c>
      <c r="H45" s="18">
        <v>20760</v>
      </c>
      <c r="I45" s="20">
        <f t="shared" si="0"/>
        <v>1167</v>
      </c>
      <c r="J45" s="21">
        <f t="shared" si="1"/>
        <v>1167.3150000000001</v>
      </c>
    </row>
    <row r="46" spans="1:10" x14ac:dyDescent="0.25">
      <c r="A46" s="10">
        <v>44</v>
      </c>
      <c r="B46" s="11" t="s">
        <v>50</v>
      </c>
      <c r="C46" s="13">
        <v>451222</v>
      </c>
      <c r="D46" s="19">
        <v>5</v>
      </c>
      <c r="E46" s="17">
        <v>1</v>
      </c>
      <c r="F46" s="17">
        <v>1.125</v>
      </c>
      <c r="G46" s="18">
        <v>18500</v>
      </c>
      <c r="H46" s="18">
        <v>9100</v>
      </c>
      <c r="I46" s="20">
        <f t="shared" si="0"/>
        <v>2566</v>
      </c>
      <c r="J46" s="21">
        <f t="shared" si="1"/>
        <v>2565.7237500000001</v>
      </c>
    </row>
    <row r="47" spans="1:10" ht="17.100000000000001" customHeight="1" x14ac:dyDescent="0.25">
      <c r="A47" s="10">
        <v>45</v>
      </c>
      <c r="B47" s="11" t="s">
        <v>51</v>
      </c>
      <c r="C47" s="13">
        <v>630426</v>
      </c>
      <c r="D47" s="19">
        <v>55</v>
      </c>
      <c r="E47" s="17">
        <v>1</v>
      </c>
      <c r="F47" s="17">
        <v>1.125</v>
      </c>
      <c r="G47" s="18">
        <v>18500</v>
      </c>
      <c r="H47" s="18">
        <v>27000</v>
      </c>
      <c r="I47" s="20">
        <f t="shared" si="0"/>
        <v>39053</v>
      </c>
      <c r="J47" s="21">
        <f t="shared" si="1"/>
        <v>39053.108749999999</v>
      </c>
    </row>
    <row r="48" spans="1:10" s="4" customFormat="1" x14ac:dyDescent="0.25">
      <c r="A48" s="16"/>
      <c r="B48" s="12" t="s">
        <v>55</v>
      </c>
      <c r="C48" s="15"/>
      <c r="D48" s="22">
        <f>SUM(D3:D47)</f>
        <v>155</v>
      </c>
      <c r="E48" s="23">
        <f t="shared" ref="E48:I48" si="4">SUM(E3:E47)</f>
        <v>45</v>
      </c>
      <c r="F48" s="24">
        <f t="shared" si="4"/>
        <v>47.875</v>
      </c>
      <c r="G48" s="25">
        <f t="shared" si="4"/>
        <v>832500</v>
      </c>
      <c r="H48" s="25">
        <f t="shared" si="4"/>
        <v>543320</v>
      </c>
      <c r="I48" s="26">
        <f t="shared" si="4"/>
        <v>89412</v>
      </c>
      <c r="J48" s="28">
        <f>SUM(J3:J47)</f>
        <v>89411.87506250001</v>
      </c>
    </row>
  </sheetData>
  <sheetProtection password="CF46" sheet="1" objects="1" scenarios="1"/>
  <protectedRanges>
    <protectedRange sqref="B7" name="Диапазон3_1_1_2_1"/>
    <protectedRange sqref="B9" name="Диапазон3_2_1_2_1"/>
    <protectedRange sqref="B21" name="Диапазон3_3_1_2_1"/>
    <protectedRange sqref="B22" name="Диапазон3_4_1_2_1"/>
    <protectedRange sqref="B26" name="Диапазон3_5_1_2_1"/>
    <protectedRange sqref="B28" name="Диапазон3_6_1_2_1"/>
    <protectedRange sqref="B29" name="Диапазон3_7_1_2_1"/>
    <protectedRange sqref="B31" name="Диапазон3_8_1_2_1"/>
    <protectedRange sqref="B32" name="Диапазон3_9_1_2_1"/>
    <protectedRange sqref="B34" name="Диапазон3_10_1_2_1"/>
    <protectedRange sqref="B35" name="Диапазон3_11_1_2_1"/>
    <protectedRange sqref="B36" name="Диапазон3_12_1_2_1"/>
    <protectedRange sqref="B37" name="Диапазон3_13_1_2_1"/>
    <protectedRange sqref="B40" name="Диапазон3_14_1_2_1"/>
    <protectedRange sqref="B23" name="Диапазон3_15_1_2_1"/>
    <protectedRange sqref="B4" name="Диапазон3_16_1_2_1"/>
  </protectedRanges>
  <mergeCells count="1">
    <mergeCell ref="A1:I1"/>
  </mergeCells>
  <dataValidations count="1">
    <dataValidation type="decimal" operator="greaterThanOrEqual" allowBlank="1" showInputMessage="1" showErrorMessage="1" errorTitle="Внимание!" error="Возможен ввод только положительных числовых значений или 0." sqref="B40 IK40 SG40 ACC40 ALY40 AVU40 BFQ40 BPM40 BZI40 CJE40 CTA40 DCW40 DMS40 DWO40 EGK40 EQG40 FAC40 FJY40 FTU40 GDQ40 GNM40 GXI40 HHE40 HRA40 IAW40 IKS40 IUO40 JEK40 JOG40 JYC40 KHY40 KRU40 LBQ40 LLM40 LVI40 MFE40 MPA40 MYW40 NIS40 NSO40 OCK40 OMG40 OWC40 PFY40 PPU40 PZQ40 QJM40 QTI40 RDE40 RNA40 RWW40 SGS40 SQO40 TAK40 TKG40 TUC40 UDY40 UNU40 UXQ40 VHM40 VRI40 WBE40 WLA40 WUW40 B65576 IK65576 SG65576 ACC65576 ALY65576 AVU65576 BFQ65576 BPM65576 BZI65576 CJE65576 CTA65576 DCW65576 DMS65576 DWO65576 EGK65576 EQG65576 FAC65576 FJY65576 FTU65576 GDQ65576 GNM65576 GXI65576 HHE65576 HRA65576 IAW65576 IKS65576 IUO65576 JEK65576 JOG65576 JYC65576 KHY65576 KRU65576 LBQ65576 LLM65576 LVI65576 MFE65576 MPA65576 MYW65576 NIS65576 NSO65576 OCK65576 OMG65576 OWC65576 PFY65576 PPU65576 PZQ65576 QJM65576 QTI65576 RDE65576 RNA65576 RWW65576 SGS65576 SQO65576 TAK65576 TKG65576 TUC65576 UDY65576 UNU65576 UXQ65576 VHM65576 VRI65576 WBE65576 WLA65576 WUW65576 B131112 IK131112 SG131112 ACC131112 ALY131112 AVU131112 BFQ131112 BPM131112 BZI131112 CJE131112 CTA131112 DCW131112 DMS131112 DWO131112 EGK131112 EQG131112 FAC131112 FJY131112 FTU131112 GDQ131112 GNM131112 GXI131112 HHE131112 HRA131112 IAW131112 IKS131112 IUO131112 JEK131112 JOG131112 JYC131112 KHY131112 KRU131112 LBQ131112 LLM131112 LVI131112 MFE131112 MPA131112 MYW131112 NIS131112 NSO131112 OCK131112 OMG131112 OWC131112 PFY131112 PPU131112 PZQ131112 QJM131112 QTI131112 RDE131112 RNA131112 RWW131112 SGS131112 SQO131112 TAK131112 TKG131112 TUC131112 UDY131112 UNU131112 UXQ131112 VHM131112 VRI131112 WBE131112 WLA131112 WUW131112 B196648 IK196648 SG196648 ACC196648 ALY196648 AVU196648 BFQ196648 BPM196648 BZI196648 CJE196648 CTA196648 DCW196648 DMS196648 DWO196648 EGK196648 EQG196648 FAC196648 FJY196648 FTU196648 GDQ196648 GNM196648 GXI196648 HHE196648 HRA196648 IAW196648 IKS196648 IUO196648 JEK196648 JOG196648 JYC196648 KHY196648 KRU196648 LBQ196648 LLM196648 LVI196648 MFE196648 MPA196648 MYW196648 NIS196648 NSO196648 OCK196648 OMG196648 OWC196648 PFY196648 PPU196648 PZQ196648 QJM196648 QTI196648 RDE196648 RNA196648 RWW196648 SGS196648 SQO196648 TAK196648 TKG196648 TUC196648 UDY196648 UNU196648 UXQ196648 VHM196648 VRI196648 WBE196648 WLA196648 WUW196648 B262184 IK262184 SG262184 ACC262184 ALY262184 AVU262184 BFQ262184 BPM262184 BZI262184 CJE262184 CTA262184 DCW262184 DMS262184 DWO262184 EGK262184 EQG262184 FAC262184 FJY262184 FTU262184 GDQ262184 GNM262184 GXI262184 HHE262184 HRA262184 IAW262184 IKS262184 IUO262184 JEK262184 JOG262184 JYC262184 KHY262184 KRU262184 LBQ262184 LLM262184 LVI262184 MFE262184 MPA262184 MYW262184 NIS262184 NSO262184 OCK262184 OMG262184 OWC262184 PFY262184 PPU262184 PZQ262184 QJM262184 QTI262184 RDE262184 RNA262184 RWW262184 SGS262184 SQO262184 TAK262184 TKG262184 TUC262184 UDY262184 UNU262184 UXQ262184 VHM262184 VRI262184 WBE262184 WLA262184 WUW262184 B327720 IK327720 SG327720 ACC327720 ALY327720 AVU327720 BFQ327720 BPM327720 BZI327720 CJE327720 CTA327720 DCW327720 DMS327720 DWO327720 EGK327720 EQG327720 FAC327720 FJY327720 FTU327720 GDQ327720 GNM327720 GXI327720 HHE327720 HRA327720 IAW327720 IKS327720 IUO327720 JEK327720 JOG327720 JYC327720 KHY327720 KRU327720 LBQ327720 LLM327720 LVI327720 MFE327720 MPA327720 MYW327720 NIS327720 NSO327720 OCK327720 OMG327720 OWC327720 PFY327720 PPU327720 PZQ327720 QJM327720 QTI327720 RDE327720 RNA327720 RWW327720 SGS327720 SQO327720 TAK327720 TKG327720 TUC327720 UDY327720 UNU327720 UXQ327720 VHM327720 VRI327720 WBE327720 WLA327720 WUW327720 B393256 IK393256 SG393256 ACC393256 ALY393256 AVU393256 BFQ393256 BPM393256 BZI393256 CJE393256 CTA393256 DCW393256 DMS393256 DWO393256 EGK393256 EQG393256 FAC393256 FJY393256 FTU393256 GDQ393256 GNM393256 GXI393256 HHE393256 HRA393256 IAW393256 IKS393256 IUO393256 JEK393256 JOG393256 JYC393256 KHY393256 KRU393256 LBQ393256 LLM393256 LVI393256 MFE393256 MPA393256 MYW393256 NIS393256 NSO393256 OCK393256 OMG393256 OWC393256 PFY393256 PPU393256 PZQ393256 QJM393256 QTI393256 RDE393256 RNA393256 RWW393256 SGS393256 SQO393256 TAK393256 TKG393256 TUC393256 UDY393256 UNU393256 UXQ393256 VHM393256 VRI393256 WBE393256 WLA393256 WUW393256 B458792 IK458792 SG458792 ACC458792 ALY458792 AVU458792 BFQ458792 BPM458792 BZI458792 CJE458792 CTA458792 DCW458792 DMS458792 DWO458792 EGK458792 EQG458792 FAC458792 FJY458792 FTU458792 GDQ458792 GNM458792 GXI458792 HHE458792 HRA458792 IAW458792 IKS458792 IUO458792 JEK458792 JOG458792 JYC458792 KHY458792 KRU458792 LBQ458792 LLM458792 LVI458792 MFE458792 MPA458792 MYW458792 NIS458792 NSO458792 OCK458792 OMG458792 OWC458792 PFY458792 PPU458792 PZQ458792 QJM458792 QTI458792 RDE458792 RNA458792 RWW458792 SGS458792 SQO458792 TAK458792 TKG458792 TUC458792 UDY458792 UNU458792 UXQ458792 VHM458792 VRI458792 WBE458792 WLA458792 WUW458792 B524328 IK524328 SG524328 ACC524328 ALY524328 AVU524328 BFQ524328 BPM524328 BZI524328 CJE524328 CTA524328 DCW524328 DMS524328 DWO524328 EGK524328 EQG524328 FAC524328 FJY524328 FTU524328 GDQ524328 GNM524328 GXI524328 HHE524328 HRA524328 IAW524328 IKS524328 IUO524328 JEK524328 JOG524328 JYC524328 KHY524328 KRU524328 LBQ524328 LLM524328 LVI524328 MFE524328 MPA524328 MYW524328 NIS524328 NSO524328 OCK524328 OMG524328 OWC524328 PFY524328 PPU524328 PZQ524328 QJM524328 QTI524328 RDE524328 RNA524328 RWW524328 SGS524328 SQO524328 TAK524328 TKG524328 TUC524328 UDY524328 UNU524328 UXQ524328 VHM524328 VRI524328 WBE524328 WLA524328 WUW524328 B589864 IK589864 SG589864 ACC589864 ALY589864 AVU589864 BFQ589864 BPM589864 BZI589864 CJE589864 CTA589864 DCW589864 DMS589864 DWO589864 EGK589864 EQG589864 FAC589864 FJY589864 FTU589864 GDQ589864 GNM589864 GXI589864 HHE589864 HRA589864 IAW589864 IKS589864 IUO589864 JEK589864 JOG589864 JYC589864 KHY589864 KRU589864 LBQ589864 LLM589864 LVI589864 MFE589864 MPA589864 MYW589864 NIS589864 NSO589864 OCK589864 OMG589864 OWC589864 PFY589864 PPU589864 PZQ589864 QJM589864 QTI589864 RDE589864 RNA589864 RWW589864 SGS589864 SQO589864 TAK589864 TKG589864 TUC589864 UDY589864 UNU589864 UXQ589864 VHM589864 VRI589864 WBE589864 WLA589864 WUW589864 B655400 IK655400 SG655400 ACC655400 ALY655400 AVU655400 BFQ655400 BPM655400 BZI655400 CJE655400 CTA655400 DCW655400 DMS655400 DWO655400 EGK655400 EQG655400 FAC655400 FJY655400 FTU655400 GDQ655400 GNM655400 GXI655400 HHE655400 HRA655400 IAW655400 IKS655400 IUO655400 JEK655400 JOG655400 JYC655400 KHY655400 KRU655400 LBQ655400 LLM655400 LVI655400 MFE655400 MPA655400 MYW655400 NIS655400 NSO655400 OCK655400 OMG655400 OWC655400 PFY655400 PPU655400 PZQ655400 QJM655400 QTI655400 RDE655400 RNA655400 RWW655400 SGS655400 SQO655400 TAK655400 TKG655400 TUC655400 UDY655400 UNU655400 UXQ655400 VHM655400 VRI655400 WBE655400 WLA655400 WUW655400 B720936 IK720936 SG720936 ACC720936 ALY720936 AVU720936 BFQ720936 BPM720936 BZI720936 CJE720936 CTA720936 DCW720936 DMS720936 DWO720936 EGK720936 EQG720936 FAC720936 FJY720936 FTU720936 GDQ720936 GNM720936 GXI720936 HHE720936 HRA720936 IAW720936 IKS720936 IUO720936 JEK720936 JOG720936 JYC720936 KHY720936 KRU720936 LBQ720936 LLM720936 LVI720936 MFE720936 MPA720936 MYW720936 NIS720936 NSO720936 OCK720936 OMG720936 OWC720936 PFY720936 PPU720936 PZQ720936 QJM720936 QTI720936 RDE720936 RNA720936 RWW720936 SGS720936 SQO720936 TAK720936 TKG720936 TUC720936 UDY720936 UNU720936 UXQ720936 VHM720936 VRI720936 WBE720936 WLA720936 WUW720936 B786472 IK786472 SG786472 ACC786472 ALY786472 AVU786472 BFQ786472 BPM786472 BZI786472 CJE786472 CTA786472 DCW786472 DMS786472 DWO786472 EGK786472 EQG786472 FAC786472 FJY786472 FTU786472 GDQ786472 GNM786472 GXI786472 HHE786472 HRA786472 IAW786472 IKS786472 IUO786472 JEK786472 JOG786472 JYC786472 KHY786472 KRU786472 LBQ786472 LLM786472 LVI786472 MFE786472 MPA786472 MYW786472 NIS786472 NSO786472 OCK786472 OMG786472 OWC786472 PFY786472 PPU786472 PZQ786472 QJM786472 QTI786472 RDE786472 RNA786472 RWW786472 SGS786472 SQO786472 TAK786472 TKG786472 TUC786472 UDY786472 UNU786472 UXQ786472 VHM786472 VRI786472 WBE786472 WLA786472 WUW786472 B852008 IK852008 SG852008 ACC852008 ALY852008 AVU852008 BFQ852008 BPM852008 BZI852008 CJE852008 CTA852008 DCW852008 DMS852008 DWO852008 EGK852008 EQG852008 FAC852008 FJY852008 FTU852008 GDQ852008 GNM852008 GXI852008 HHE852008 HRA852008 IAW852008 IKS852008 IUO852008 JEK852008 JOG852008 JYC852008 KHY852008 KRU852008 LBQ852008 LLM852008 LVI852008 MFE852008 MPA852008 MYW852008 NIS852008 NSO852008 OCK852008 OMG852008 OWC852008 PFY852008 PPU852008 PZQ852008 QJM852008 QTI852008 RDE852008 RNA852008 RWW852008 SGS852008 SQO852008 TAK852008 TKG852008 TUC852008 UDY852008 UNU852008 UXQ852008 VHM852008 VRI852008 WBE852008 WLA852008 WUW852008 B917544 IK917544 SG917544 ACC917544 ALY917544 AVU917544 BFQ917544 BPM917544 BZI917544 CJE917544 CTA917544 DCW917544 DMS917544 DWO917544 EGK917544 EQG917544 FAC917544 FJY917544 FTU917544 GDQ917544 GNM917544 GXI917544 HHE917544 HRA917544 IAW917544 IKS917544 IUO917544 JEK917544 JOG917544 JYC917544 KHY917544 KRU917544 LBQ917544 LLM917544 LVI917544 MFE917544 MPA917544 MYW917544 NIS917544 NSO917544 OCK917544 OMG917544 OWC917544 PFY917544 PPU917544 PZQ917544 QJM917544 QTI917544 RDE917544 RNA917544 RWW917544 SGS917544 SQO917544 TAK917544 TKG917544 TUC917544 UDY917544 UNU917544 UXQ917544 VHM917544 VRI917544 WBE917544 WLA917544 WUW917544 B983080 IK983080 SG983080 ACC983080 ALY983080 AVU983080 BFQ983080 BPM983080 BZI983080 CJE983080 CTA983080 DCW983080 DMS983080 DWO983080 EGK983080 EQG983080 FAC983080 FJY983080 FTU983080 GDQ983080 GNM983080 GXI983080 HHE983080 HRA983080 IAW983080 IKS983080 IUO983080 JEK983080 JOG983080 JYC983080 KHY983080 KRU983080 LBQ983080 LLM983080 LVI983080 MFE983080 MPA983080 MYW983080 NIS983080 NSO983080 OCK983080 OMG983080 OWC983080 PFY983080 PPU983080 PZQ983080 QJM983080 QTI983080 RDE983080 RNA983080 RWW983080 SGS983080 SQO983080 TAK983080 TKG983080 TUC983080 UDY983080 UNU983080 UXQ983080 VHM983080 VRI983080 WBE983080 WLA983080 WUW983080 B31:B32 IK31:IK32 SG31:SG32 ACC31:ACC32 ALY31:ALY32 AVU31:AVU32 BFQ31:BFQ32 BPM31:BPM32 BZI31:BZI32 CJE31:CJE32 CTA31:CTA32 DCW31:DCW32 DMS31:DMS32 DWO31:DWO32 EGK31:EGK32 EQG31:EQG32 FAC31:FAC32 FJY31:FJY32 FTU31:FTU32 GDQ31:GDQ32 GNM31:GNM32 GXI31:GXI32 HHE31:HHE32 HRA31:HRA32 IAW31:IAW32 IKS31:IKS32 IUO31:IUO32 JEK31:JEK32 JOG31:JOG32 JYC31:JYC32 KHY31:KHY32 KRU31:KRU32 LBQ31:LBQ32 LLM31:LLM32 LVI31:LVI32 MFE31:MFE32 MPA31:MPA32 MYW31:MYW32 NIS31:NIS32 NSO31:NSO32 OCK31:OCK32 OMG31:OMG32 OWC31:OWC32 PFY31:PFY32 PPU31:PPU32 PZQ31:PZQ32 QJM31:QJM32 QTI31:QTI32 RDE31:RDE32 RNA31:RNA32 RWW31:RWW32 SGS31:SGS32 SQO31:SQO32 TAK31:TAK32 TKG31:TKG32 TUC31:TUC32 UDY31:UDY32 UNU31:UNU32 UXQ31:UXQ32 VHM31:VHM32 VRI31:VRI32 WBE31:WBE32 WLA31:WLA32 WUW31:WUW32 B65566:B65567 IK65566:IK65567 SG65566:SG65567 ACC65566:ACC65567 ALY65566:ALY65567 AVU65566:AVU65567 BFQ65566:BFQ65567 BPM65566:BPM65567 BZI65566:BZI65567 CJE65566:CJE65567 CTA65566:CTA65567 DCW65566:DCW65567 DMS65566:DMS65567 DWO65566:DWO65567 EGK65566:EGK65567 EQG65566:EQG65567 FAC65566:FAC65567 FJY65566:FJY65567 FTU65566:FTU65567 GDQ65566:GDQ65567 GNM65566:GNM65567 GXI65566:GXI65567 HHE65566:HHE65567 HRA65566:HRA65567 IAW65566:IAW65567 IKS65566:IKS65567 IUO65566:IUO65567 JEK65566:JEK65567 JOG65566:JOG65567 JYC65566:JYC65567 KHY65566:KHY65567 KRU65566:KRU65567 LBQ65566:LBQ65567 LLM65566:LLM65567 LVI65566:LVI65567 MFE65566:MFE65567 MPA65566:MPA65567 MYW65566:MYW65567 NIS65566:NIS65567 NSO65566:NSO65567 OCK65566:OCK65567 OMG65566:OMG65567 OWC65566:OWC65567 PFY65566:PFY65567 PPU65566:PPU65567 PZQ65566:PZQ65567 QJM65566:QJM65567 QTI65566:QTI65567 RDE65566:RDE65567 RNA65566:RNA65567 RWW65566:RWW65567 SGS65566:SGS65567 SQO65566:SQO65567 TAK65566:TAK65567 TKG65566:TKG65567 TUC65566:TUC65567 UDY65566:UDY65567 UNU65566:UNU65567 UXQ65566:UXQ65567 VHM65566:VHM65567 VRI65566:VRI65567 WBE65566:WBE65567 WLA65566:WLA65567 WUW65566:WUW65567 B131102:B131103 IK131102:IK131103 SG131102:SG131103 ACC131102:ACC131103 ALY131102:ALY131103 AVU131102:AVU131103 BFQ131102:BFQ131103 BPM131102:BPM131103 BZI131102:BZI131103 CJE131102:CJE131103 CTA131102:CTA131103 DCW131102:DCW131103 DMS131102:DMS131103 DWO131102:DWO131103 EGK131102:EGK131103 EQG131102:EQG131103 FAC131102:FAC131103 FJY131102:FJY131103 FTU131102:FTU131103 GDQ131102:GDQ131103 GNM131102:GNM131103 GXI131102:GXI131103 HHE131102:HHE131103 HRA131102:HRA131103 IAW131102:IAW131103 IKS131102:IKS131103 IUO131102:IUO131103 JEK131102:JEK131103 JOG131102:JOG131103 JYC131102:JYC131103 KHY131102:KHY131103 KRU131102:KRU131103 LBQ131102:LBQ131103 LLM131102:LLM131103 LVI131102:LVI131103 MFE131102:MFE131103 MPA131102:MPA131103 MYW131102:MYW131103 NIS131102:NIS131103 NSO131102:NSO131103 OCK131102:OCK131103 OMG131102:OMG131103 OWC131102:OWC131103 PFY131102:PFY131103 PPU131102:PPU131103 PZQ131102:PZQ131103 QJM131102:QJM131103 QTI131102:QTI131103 RDE131102:RDE131103 RNA131102:RNA131103 RWW131102:RWW131103 SGS131102:SGS131103 SQO131102:SQO131103 TAK131102:TAK131103 TKG131102:TKG131103 TUC131102:TUC131103 UDY131102:UDY131103 UNU131102:UNU131103 UXQ131102:UXQ131103 VHM131102:VHM131103 VRI131102:VRI131103 WBE131102:WBE131103 WLA131102:WLA131103 WUW131102:WUW131103 B196638:B196639 IK196638:IK196639 SG196638:SG196639 ACC196638:ACC196639 ALY196638:ALY196639 AVU196638:AVU196639 BFQ196638:BFQ196639 BPM196638:BPM196639 BZI196638:BZI196639 CJE196638:CJE196639 CTA196638:CTA196639 DCW196638:DCW196639 DMS196638:DMS196639 DWO196638:DWO196639 EGK196638:EGK196639 EQG196638:EQG196639 FAC196638:FAC196639 FJY196638:FJY196639 FTU196638:FTU196639 GDQ196638:GDQ196639 GNM196638:GNM196639 GXI196638:GXI196639 HHE196638:HHE196639 HRA196638:HRA196639 IAW196638:IAW196639 IKS196638:IKS196639 IUO196638:IUO196639 JEK196638:JEK196639 JOG196638:JOG196639 JYC196638:JYC196639 KHY196638:KHY196639 KRU196638:KRU196639 LBQ196638:LBQ196639 LLM196638:LLM196639 LVI196638:LVI196639 MFE196638:MFE196639 MPA196638:MPA196639 MYW196638:MYW196639 NIS196638:NIS196639 NSO196638:NSO196639 OCK196638:OCK196639 OMG196638:OMG196639 OWC196638:OWC196639 PFY196638:PFY196639 PPU196638:PPU196639 PZQ196638:PZQ196639 QJM196638:QJM196639 QTI196638:QTI196639 RDE196638:RDE196639 RNA196638:RNA196639 RWW196638:RWW196639 SGS196638:SGS196639 SQO196638:SQO196639 TAK196638:TAK196639 TKG196638:TKG196639 TUC196638:TUC196639 UDY196638:UDY196639 UNU196638:UNU196639 UXQ196638:UXQ196639 VHM196638:VHM196639 VRI196638:VRI196639 WBE196638:WBE196639 WLA196638:WLA196639 WUW196638:WUW196639 B262174:B262175 IK262174:IK262175 SG262174:SG262175 ACC262174:ACC262175 ALY262174:ALY262175 AVU262174:AVU262175 BFQ262174:BFQ262175 BPM262174:BPM262175 BZI262174:BZI262175 CJE262174:CJE262175 CTA262174:CTA262175 DCW262174:DCW262175 DMS262174:DMS262175 DWO262174:DWO262175 EGK262174:EGK262175 EQG262174:EQG262175 FAC262174:FAC262175 FJY262174:FJY262175 FTU262174:FTU262175 GDQ262174:GDQ262175 GNM262174:GNM262175 GXI262174:GXI262175 HHE262174:HHE262175 HRA262174:HRA262175 IAW262174:IAW262175 IKS262174:IKS262175 IUO262174:IUO262175 JEK262174:JEK262175 JOG262174:JOG262175 JYC262174:JYC262175 KHY262174:KHY262175 KRU262174:KRU262175 LBQ262174:LBQ262175 LLM262174:LLM262175 LVI262174:LVI262175 MFE262174:MFE262175 MPA262174:MPA262175 MYW262174:MYW262175 NIS262174:NIS262175 NSO262174:NSO262175 OCK262174:OCK262175 OMG262174:OMG262175 OWC262174:OWC262175 PFY262174:PFY262175 PPU262174:PPU262175 PZQ262174:PZQ262175 QJM262174:QJM262175 QTI262174:QTI262175 RDE262174:RDE262175 RNA262174:RNA262175 RWW262174:RWW262175 SGS262174:SGS262175 SQO262174:SQO262175 TAK262174:TAK262175 TKG262174:TKG262175 TUC262174:TUC262175 UDY262174:UDY262175 UNU262174:UNU262175 UXQ262174:UXQ262175 VHM262174:VHM262175 VRI262174:VRI262175 WBE262174:WBE262175 WLA262174:WLA262175 WUW262174:WUW262175 B327710:B327711 IK327710:IK327711 SG327710:SG327711 ACC327710:ACC327711 ALY327710:ALY327711 AVU327710:AVU327711 BFQ327710:BFQ327711 BPM327710:BPM327711 BZI327710:BZI327711 CJE327710:CJE327711 CTA327710:CTA327711 DCW327710:DCW327711 DMS327710:DMS327711 DWO327710:DWO327711 EGK327710:EGK327711 EQG327710:EQG327711 FAC327710:FAC327711 FJY327710:FJY327711 FTU327710:FTU327711 GDQ327710:GDQ327711 GNM327710:GNM327711 GXI327710:GXI327711 HHE327710:HHE327711 HRA327710:HRA327711 IAW327710:IAW327711 IKS327710:IKS327711 IUO327710:IUO327711 JEK327710:JEK327711 JOG327710:JOG327711 JYC327710:JYC327711 KHY327710:KHY327711 KRU327710:KRU327711 LBQ327710:LBQ327711 LLM327710:LLM327711 LVI327710:LVI327711 MFE327710:MFE327711 MPA327710:MPA327711 MYW327710:MYW327711 NIS327710:NIS327711 NSO327710:NSO327711 OCK327710:OCK327711 OMG327710:OMG327711 OWC327710:OWC327711 PFY327710:PFY327711 PPU327710:PPU327711 PZQ327710:PZQ327711 QJM327710:QJM327711 QTI327710:QTI327711 RDE327710:RDE327711 RNA327710:RNA327711 RWW327710:RWW327711 SGS327710:SGS327711 SQO327710:SQO327711 TAK327710:TAK327711 TKG327710:TKG327711 TUC327710:TUC327711 UDY327710:UDY327711 UNU327710:UNU327711 UXQ327710:UXQ327711 VHM327710:VHM327711 VRI327710:VRI327711 WBE327710:WBE327711 WLA327710:WLA327711 WUW327710:WUW327711 B393246:B393247 IK393246:IK393247 SG393246:SG393247 ACC393246:ACC393247 ALY393246:ALY393247 AVU393246:AVU393247 BFQ393246:BFQ393247 BPM393246:BPM393247 BZI393246:BZI393247 CJE393246:CJE393247 CTA393246:CTA393247 DCW393246:DCW393247 DMS393246:DMS393247 DWO393246:DWO393247 EGK393246:EGK393247 EQG393246:EQG393247 FAC393246:FAC393247 FJY393246:FJY393247 FTU393246:FTU393247 GDQ393246:GDQ393247 GNM393246:GNM393247 GXI393246:GXI393247 HHE393246:HHE393247 HRA393246:HRA393247 IAW393246:IAW393247 IKS393246:IKS393247 IUO393246:IUO393247 JEK393246:JEK393247 JOG393246:JOG393247 JYC393246:JYC393247 KHY393246:KHY393247 KRU393246:KRU393247 LBQ393246:LBQ393247 LLM393246:LLM393247 LVI393246:LVI393247 MFE393246:MFE393247 MPA393246:MPA393247 MYW393246:MYW393247 NIS393246:NIS393247 NSO393246:NSO393247 OCK393246:OCK393247 OMG393246:OMG393247 OWC393246:OWC393247 PFY393246:PFY393247 PPU393246:PPU393247 PZQ393246:PZQ393247 QJM393246:QJM393247 QTI393246:QTI393247 RDE393246:RDE393247 RNA393246:RNA393247 RWW393246:RWW393247 SGS393246:SGS393247 SQO393246:SQO393247 TAK393246:TAK393247 TKG393246:TKG393247 TUC393246:TUC393247 UDY393246:UDY393247 UNU393246:UNU393247 UXQ393246:UXQ393247 VHM393246:VHM393247 VRI393246:VRI393247 WBE393246:WBE393247 WLA393246:WLA393247 WUW393246:WUW393247 B458782:B458783 IK458782:IK458783 SG458782:SG458783 ACC458782:ACC458783 ALY458782:ALY458783 AVU458782:AVU458783 BFQ458782:BFQ458783 BPM458782:BPM458783 BZI458782:BZI458783 CJE458782:CJE458783 CTA458782:CTA458783 DCW458782:DCW458783 DMS458782:DMS458783 DWO458782:DWO458783 EGK458782:EGK458783 EQG458782:EQG458783 FAC458782:FAC458783 FJY458782:FJY458783 FTU458782:FTU458783 GDQ458782:GDQ458783 GNM458782:GNM458783 GXI458782:GXI458783 HHE458782:HHE458783 HRA458782:HRA458783 IAW458782:IAW458783 IKS458782:IKS458783 IUO458782:IUO458783 JEK458782:JEK458783 JOG458782:JOG458783 JYC458782:JYC458783 KHY458782:KHY458783 KRU458782:KRU458783 LBQ458782:LBQ458783 LLM458782:LLM458783 LVI458782:LVI458783 MFE458782:MFE458783 MPA458782:MPA458783 MYW458782:MYW458783 NIS458782:NIS458783 NSO458782:NSO458783 OCK458782:OCK458783 OMG458782:OMG458783 OWC458782:OWC458783 PFY458782:PFY458783 PPU458782:PPU458783 PZQ458782:PZQ458783 QJM458782:QJM458783 QTI458782:QTI458783 RDE458782:RDE458783 RNA458782:RNA458783 RWW458782:RWW458783 SGS458782:SGS458783 SQO458782:SQO458783 TAK458782:TAK458783 TKG458782:TKG458783 TUC458782:TUC458783 UDY458782:UDY458783 UNU458782:UNU458783 UXQ458782:UXQ458783 VHM458782:VHM458783 VRI458782:VRI458783 WBE458782:WBE458783 WLA458782:WLA458783 WUW458782:WUW458783 B524318:B524319 IK524318:IK524319 SG524318:SG524319 ACC524318:ACC524319 ALY524318:ALY524319 AVU524318:AVU524319 BFQ524318:BFQ524319 BPM524318:BPM524319 BZI524318:BZI524319 CJE524318:CJE524319 CTA524318:CTA524319 DCW524318:DCW524319 DMS524318:DMS524319 DWO524318:DWO524319 EGK524318:EGK524319 EQG524318:EQG524319 FAC524318:FAC524319 FJY524318:FJY524319 FTU524318:FTU524319 GDQ524318:GDQ524319 GNM524318:GNM524319 GXI524318:GXI524319 HHE524318:HHE524319 HRA524318:HRA524319 IAW524318:IAW524319 IKS524318:IKS524319 IUO524318:IUO524319 JEK524318:JEK524319 JOG524318:JOG524319 JYC524318:JYC524319 KHY524318:KHY524319 KRU524318:KRU524319 LBQ524318:LBQ524319 LLM524318:LLM524319 LVI524318:LVI524319 MFE524318:MFE524319 MPA524318:MPA524319 MYW524318:MYW524319 NIS524318:NIS524319 NSO524318:NSO524319 OCK524318:OCK524319 OMG524318:OMG524319 OWC524318:OWC524319 PFY524318:PFY524319 PPU524318:PPU524319 PZQ524318:PZQ524319 QJM524318:QJM524319 QTI524318:QTI524319 RDE524318:RDE524319 RNA524318:RNA524319 RWW524318:RWW524319 SGS524318:SGS524319 SQO524318:SQO524319 TAK524318:TAK524319 TKG524318:TKG524319 TUC524318:TUC524319 UDY524318:UDY524319 UNU524318:UNU524319 UXQ524318:UXQ524319 VHM524318:VHM524319 VRI524318:VRI524319 WBE524318:WBE524319 WLA524318:WLA524319 WUW524318:WUW524319 B589854:B589855 IK589854:IK589855 SG589854:SG589855 ACC589854:ACC589855 ALY589854:ALY589855 AVU589854:AVU589855 BFQ589854:BFQ589855 BPM589854:BPM589855 BZI589854:BZI589855 CJE589854:CJE589855 CTA589854:CTA589855 DCW589854:DCW589855 DMS589854:DMS589855 DWO589854:DWO589855 EGK589854:EGK589855 EQG589854:EQG589855 FAC589854:FAC589855 FJY589854:FJY589855 FTU589854:FTU589855 GDQ589854:GDQ589855 GNM589854:GNM589855 GXI589854:GXI589855 HHE589854:HHE589855 HRA589854:HRA589855 IAW589854:IAW589855 IKS589854:IKS589855 IUO589854:IUO589855 JEK589854:JEK589855 JOG589854:JOG589855 JYC589854:JYC589855 KHY589854:KHY589855 KRU589854:KRU589855 LBQ589854:LBQ589855 LLM589854:LLM589855 LVI589854:LVI589855 MFE589854:MFE589855 MPA589854:MPA589855 MYW589854:MYW589855 NIS589854:NIS589855 NSO589854:NSO589855 OCK589854:OCK589855 OMG589854:OMG589855 OWC589854:OWC589855 PFY589854:PFY589855 PPU589854:PPU589855 PZQ589854:PZQ589855 QJM589854:QJM589855 QTI589854:QTI589855 RDE589854:RDE589855 RNA589854:RNA589855 RWW589854:RWW589855 SGS589854:SGS589855 SQO589854:SQO589855 TAK589854:TAK589855 TKG589854:TKG589855 TUC589854:TUC589855 UDY589854:UDY589855 UNU589854:UNU589855 UXQ589854:UXQ589855 VHM589854:VHM589855 VRI589854:VRI589855 WBE589854:WBE589855 WLA589854:WLA589855 WUW589854:WUW589855 B655390:B655391 IK655390:IK655391 SG655390:SG655391 ACC655390:ACC655391 ALY655390:ALY655391 AVU655390:AVU655391 BFQ655390:BFQ655391 BPM655390:BPM655391 BZI655390:BZI655391 CJE655390:CJE655391 CTA655390:CTA655391 DCW655390:DCW655391 DMS655390:DMS655391 DWO655390:DWO655391 EGK655390:EGK655391 EQG655390:EQG655391 FAC655390:FAC655391 FJY655390:FJY655391 FTU655390:FTU655391 GDQ655390:GDQ655391 GNM655390:GNM655391 GXI655390:GXI655391 HHE655390:HHE655391 HRA655390:HRA655391 IAW655390:IAW655391 IKS655390:IKS655391 IUO655390:IUO655391 JEK655390:JEK655391 JOG655390:JOG655391 JYC655390:JYC655391 KHY655390:KHY655391 KRU655390:KRU655391 LBQ655390:LBQ655391 LLM655390:LLM655391 LVI655390:LVI655391 MFE655390:MFE655391 MPA655390:MPA655391 MYW655390:MYW655391 NIS655390:NIS655391 NSO655390:NSO655391 OCK655390:OCK655391 OMG655390:OMG655391 OWC655390:OWC655391 PFY655390:PFY655391 PPU655390:PPU655391 PZQ655390:PZQ655391 QJM655390:QJM655391 QTI655390:QTI655391 RDE655390:RDE655391 RNA655390:RNA655391 RWW655390:RWW655391 SGS655390:SGS655391 SQO655390:SQO655391 TAK655390:TAK655391 TKG655390:TKG655391 TUC655390:TUC655391 UDY655390:UDY655391 UNU655390:UNU655391 UXQ655390:UXQ655391 VHM655390:VHM655391 VRI655390:VRI655391 WBE655390:WBE655391 WLA655390:WLA655391 WUW655390:WUW655391 B720926:B720927 IK720926:IK720927 SG720926:SG720927 ACC720926:ACC720927 ALY720926:ALY720927 AVU720926:AVU720927 BFQ720926:BFQ720927 BPM720926:BPM720927 BZI720926:BZI720927 CJE720926:CJE720927 CTA720926:CTA720927 DCW720926:DCW720927 DMS720926:DMS720927 DWO720926:DWO720927 EGK720926:EGK720927 EQG720926:EQG720927 FAC720926:FAC720927 FJY720926:FJY720927 FTU720926:FTU720927 GDQ720926:GDQ720927 GNM720926:GNM720927 GXI720926:GXI720927 HHE720926:HHE720927 HRA720926:HRA720927 IAW720926:IAW720927 IKS720926:IKS720927 IUO720926:IUO720927 JEK720926:JEK720927 JOG720926:JOG720927 JYC720926:JYC720927 KHY720926:KHY720927 KRU720926:KRU720927 LBQ720926:LBQ720927 LLM720926:LLM720927 LVI720926:LVI720927 MFE720926:MFE720927 MPA720926:MPA720927 MYW720926:MYW720927 NIS720926:NIS720927 NSO720926:NSO720927 OCK720926:OCK720927 OMG720926:OMG720927 OWC720926:OWC720927 PFY720926:PFY720927 PPU720926:PPU720927 PZQ720926:PZQ720927 QJM720926:QJM720927 QTI720926:QTI720927 RDE720926:RDE720927 RNA720926:RNA720927 RWW720926:RWW720927 SGS720926:SGS720927 SQO720926:SQO720927 TAK720926:TAK720927 TKG720926:TKG720927 TUC720926:TUC720927 UDY720926:UDY720927 UNU720926:UNU720927 UXQ720926:UXQ720927 VHM720926:VHM720927 VRI720926:VRI720927 WBE720926:WBE720927 WLA720926:WLA720927 WUW720926:WUW720927 B786462:B786463 IK786462:IK786463 SG786462:SG786463 ACC786462:ACC786463 ALY786462:ALY786463 AVU786462:AVU786463 BFQ786462:BFQ786463 BPM786462:BPM786463 BZI786462:BZI786463 CJE786462:CJE786463 CTA786462:CTA786463 DCW786462:DCW786463 DMS786462:DMS786463 DWO786462:DWO786463 EGK786462:EGK786463 EQG786462:EQG786463 FAC786462:FAC786463 FJY786462:FJY786463 FTU786462:FTU786463 GDQ786462:GDQ786463 GNM786462:GNM786463 GXI786462:GXI786463 HHE786462:HHE786463 HRA786462:HRA786463 IAW786462:IAW786463 IKS786462:IKS786463 IUO786462:IUO786463 JEK786462:JEK786463 JOG786462:JOG786463 JYC786462:JYC786463 KHY786462:KHY786463 KRU786462:KRU786463 LBQ786462:LBQ786463 LLM786462:LLM786463 LVI786462:LVI786463 MFE786462:MFE786463 MPA786462:MPA786463 MYW786462:MYW786463 NIS786462:NIS786463 NSO786462:NSO786463 OCK786462:OCK786463 OMG786462:OMG786463 OWC786462:OWC786463 PFY786462:PFY786463 PPU786462:PPU786463 PZQ786462:PZQ786463 QJM786462:QJM786463 QTI786462:QTI786463 RDE786462:RDE786463 RNA786462:RNA786463 RWW786462:RWW786463 SGS786462:SGS786463 SQO786462:SQO786463 TAK786462:TAK786463 TKG786462:TKG786463 TUC786462:TUC786463 UDY786462:UDY786463 UNU786462:UNU786463 UXQ786462:UXQ786463 VHM786462:VHM786463 VRI786462:VRI786463 WBE786462:WBE786463 WLA786462:WLA786463 WUW786462:WUW786463 B851998:B851999 IK851998:IK851999 SG851998:SG851999 ACC851998:ACC851999 ALY851998:ALY851999 AVU851998:AVU851999 BFQ851998:BFQ851999 BPM851998:BPM851999 BZI851998:BZI851999 CJE851998:CJE851999 CTA851998:CTA851999 DCW851998:DCW851999 DMS851998:DMS851999 DWO851998:DWO851999 EGK851998:EGK851999 EQG851998:EQG851999 FAC851998:FAC851999 FJY851998:FJY851999 FTU851998:FTU851999 GDQ851998:GDQ851999 GNM851998:GNM851999 GXI851998:GXI851999 HHE851998:HHE851999 HRA851998:HRA851999 IAW851998:IAW851999 IKS851998:IKS851999 IUO851998:IUO851999 JEK851998:JEK851999 JOG851998:JOG851999 JYC851998:JYC851999 KHY851998:KHY851999 KRU851998:KRU851999 LBQ851998:LBQ851999 LLM851998:LLM851999 LVI851998:LVI851999 MFE851998:MFE851999 MPA851998:MPA851999 MYW851998:MYW851999 NIS851998:NIS851999 NSO851998:NSO851999 OCK851998:OCK851999 OMG851998:OMG851999 OWC851998:OWC851999 PFY851998:PFY851999 PPU851998:PPU851999 PZQ851998:PZQ851999 QJM851998:QJM851999 QTI851998:QTI851999 RDE851998:RDE851999 RNA851998:RNA851999 RWW851998:RWW851999 SGS851998:SGS851999 SQO851998:SQO851999 TAK851998:TAK851999 TKG851998:TKG851999 TUC851998:TUC851999 UDY851998:UDY851999 UNU851998:UNU851999 UXQ851998:UXQ851999 VHM851998:VHM851999 VRI851998:VRI851999 WBE851998:WBE851999 WLA851998:WLA851999 WUW851998:WUW851999 B917534:B917535 IK917534:IK917535 SG917534:SG917535 ACC917534:ACC917535 ALY917534:ALY917535 AVU917534:AVU917535 BFQ917534:BFQ917535 BPM917534:BPM917535 BZI917534:BZI917535 CJE917534:CJE917535 CTA917534:CTA917535 DCW917534:DCW917535 DMS917534:DMS917535 DWO917534:DWO917535 EGK917534:EGK917535 EQG917534:EQG917535 FAC917534:FAC917535 FJY917534:FJY917535 FTU917534:FTU917535 GDQ917534:GDQ917535 GNM917534:GNM917535 GXI917534:GXI917535 HHE917534:HHE917535 HRA917534:HRA917535 IAW917534:IAW917535 IKS917534:IKS917535 IUO917534:IUO917535 JEK917534:JEK917535 JOG917534:JOG917535 JYC917534:JYC917535 KHY917534:KHY917535 KRU917534:KRU917535 LBQ917534:LBQ917535 LLM917534:LLM917535 LVI917534:LVI917535 MFE917534:MFE917535 MPA917534:MPA917535 MYW917534:MYW917535 NIS917534:NIS917535 NSO917534:NSO917535 OCK917534:OCK917535 OMG917534:OMG917535 OWC917534:OWC917535 PFY917534:PFY917535 PPU917534:PPU917535 PZQ917534:PZQ917535 QJM917534:QJM917535 QTI917534:QTI917535 RDE917534:RDE917535 RNA917534:RNA917535 RWW917534:RWW917535 SGS917534:SGS917535 SQO917534:SQO917535 TAK917534:TAK917535 TKG917534:TKG917535 TUC917534:TUC917535 UDY917534:UDY917535 UNU917534:UNU917535 UXQ917534:UXQ917535 VHM917534:VHM917535 VRI917534:VRI917535 WBE917534:WBE917535 WLA917534:WLA917535 WUW917534:WUW917535 B983070:B983071 IK983070:IK983071 SG983070:SG983071 ACC983070:ACC983071 ALY983070:ALY983071 AVU983070:AVU983071 BFQ983070:BFQ983071 BPM983070:BPM983071 BZI983070:BZI983071 CJE983070:CJE983071 CTA983070:CTA983071 DCW983070:DCW983071 DMS983070:DMS983071 DWO983070:DWO983071 EGK983070:EGK983071 EQG983070:EQG983071 FAC983070:FAC983071 FJY983070:FJY983071 FTU983070:FTU983071 GDQ983070:GDQ983071 GNM983070:GNM983071 GXI983070:GXI983071 HHE983070:HHE983071 HRA983070:HRA983071 IAW983070:IAW983071 IKS983070:IKS983071 IUO983070:IUO983071 JEK983070:JEK983071 JOG983070:JOG983071 JYC983070:JYC983071 KHY983070:KHY983071 KRU983070:KRU983071 LBQ983070:LBQ983071 LLM983070:LLM983071 LVI983070:LVI983071 MFE983070:MFE983071 MPA983070:MPA983071 MYW983070:MYW983071 NIS983070:NIS983071 NSO983070:NSO983071 OCK983070:OCK983071 OMG983070:OMG983071 OWC983070:OWC983071 PFY983070:PFY983071 PPU983070:PPU983071 PZQ983070:PZQ983071 QJM983070:QJM983071 QTI983070:QTI983071 RDE983070:RDE983071 RNA983070:RNA983071 RWW983070:RWW983071 SGS983070:SGS983071 SQO983070:SQO983071 TAK983070:TAK983071 TKG983070:TKG983071 TUC983070:TUC983071 UDY983070:UDY983071 UNU983070:UNU983071 UXQ983070:UXQ983071 VHM983070:VHM983071 VRI983070:VRI983071 WBE983070:WBE983071 WLA983070:WLA983071 WUW983070:WUW983071 B34:B37 IK34:IK37 SG34:SG37 ACC34:ACC37 ALY34:ALY37 AVU34:AVU37 BFQ34:BFQ37 BPM34:BPM37 BZI34:BZI37 CJE34:CJE37 CTA34:CTA37 DCW34:DCW37 DMS34:DMS37 DWO34:DWO37 EGK34:EGK37 EQG34:EQG37 FAC34:FAC37 FJY34:FJY37 FTU34:FTU37 GDQ34:GDQ37 GNM34:GNM37 GXI34:GXI37 HHE34:HHE37 HRA34:HRA37 IAW34:IAW37 IKS34:IKS37 IUO34:IUO37 JEK34:JEK37 JOG34:JOG37 JYC34:JYC37 KHY34:KHY37 KRU34:KRU37 LBQ34:LBQ37 LLM34:LLM37 LVI34:LVI37 MFE34:MFE37 MPA34:MPA37 MYW34:MYW37 NIS34:NIS37 NSO34:NSO37 OCK34:OCK37 OMG34:OMG37 OWC34:OWC37 PFY34:PFY37 PPU34:PPU37 PZQ34:PZQ37 QJM34:QJM37 QTI34:QTI37 RDE34:RDE37 RNA34:RNA37 RWW34:RWW37 SGS34:SGS37 SQO34:SQO37 TAK34:TAK37 TKG34:TKG37 TUC34:TUC37 UDY34:UDY37 UNU34:UNU37 UXQ34:UXQ37 VHM34:VHM37 VRI34:VRI37 WBE34:WBE37 WLA34:WLA37 WUW34:WUW37 B65569:B65572 IK65569:IK65572 SG65569:SG65572 ACC65569:ACC65572 ALY65569:ALY65572 AVU65569:AVU65572 BFQ65569:BFQ65572 BPM65569:BPM65572 BZI65569:BZI65572 CJE65569:CJE65572 CTA65569:CTA65572 DCW65569:DCW65572 DMS65569:DMS65572 DWO65569:DWO65572 EGK65569:EGK65572 EQG65569:EQG65572 FAC65569:FAC65572 FJY65569:FJY65572 FTU65569:FTU65572 GDQ65569:GDQ65572 GNM65569:GNM65572 GXI65569:GXI65572 HHE65569:HHE65572 HRA65569:HRA65572 IAW65569:IAW65572 IKS65569:IKS65572 IUO65569:IUO65572 JEK65569:JEK65572 JOG65569:JOG65572 JYC65569:JYC65572 KHY65569:KHY65572 KRU65569:KRU65572 LBQ65569:LBQ65572 LLM65569:LLM65572 LVI65569:LVI65572 MFE65569:MFE65572 MPA65569:MPA65572 MYW65569:MYW65572 NIS65569:NIS65572 NSO65569:NSO65572 OCK65569:OCK65572 OMG65569:OMG65572 OWC65569:OWC65572 PFY65569:PFY65572 PPU65569:PPU65572 PZQ65569:PZQ65572 QJM65569:QJM65572 QTI65569:QTI65572 RDE65569:RDE65572 RNA65569:RNA65572 RWW65569:RWW65572 SGS65569:SGS65572 SQO65569:SQO65572 TAK65569:TAK65572 TKG65569:TKG65572 TUC65569:TUC65572 UDY65569:UDY65572 UNU65569:UNU65572 UXQ65569:UXQ65572 VHM65569:VHM65572 VRI65569:VRI65572 WBE65569:WBE65572 WLA65569:WLA65572 WUW65569:WUW65572 B131105:B131108 IK131105:IK131108 SG131105:SG131108 ACC131105:ACC131108 ALY131105:ALY131108 AVU131105:AVU131108 BFQ131105:BFQ131108 BPM131105:BPM131108 BZI131105:BZI131108 CJE131105:CJE131108 CTA131105:CTA131108 DCW131105:DCW131108 DMS131105:DMS131108 DWO131105:DWO131108 EGK131105:EGK131108 EQG131105:EQG131108 FAC131105:FAC131108 FJY131105:FJY131108 FTU131105:FTU131108 GDQ131105:GDQ131108 GNM131105:GNM131108 GXI131105:GXI131108 HHE131105:HHE131108 HRA131105:HRA131108 IAW131105:IAW131108 IKS131105:IKS131108 IUO131105:IUO131108 JEK131105:JEK131108 JOG131105:JOG131108 JYC131105:JYC131108 KHY131105:KHY131108 KRU131105:KRU131108 LBQ131105:LBQ131108 LLM131105:LLM131108 LVI131105:LVI131108 MFE131105:MFE131108 MPA131105:MPA131108 MYW131105:MYW131108 NIS131105:NIS131108 NSO131105:NSO131108 OCK131105:OCK131108 OMG131105:OMG131108 OWC131105:OWC131108 PFY131105:PFY131108 PPU131105:PPU131108 PZQ131105:PZQ131108 QJM131105:QJM131108 QTI131105:QTI131108 RDE131105:RDE131108 RNA131105:RNA131108 RWW131105:RWW131108 SGS131105:SGS131108 SQO131105:SQO131108 TAK131105:TAK131108 TKG131105:TKG131108 TUC131105:TUC131108 UDY131105:UDY131108 UNU131105:UNU131108 UXQ131105:UXQ131108 VHM131105:VHM131108 VRI131105:VRI131108 WBE131105:WBE131108 WLA131105:WLA131108 WUW131105:WUW131108 B196641:B196644 IK196641:IK196644 SG196641:SG196644 ACC196641:ACC196644 ALY196641:ALY196644 AVU196641:AVU196644 BFQ196641:BFQ196644 BPM196641:BPM196644 BZI196641:BZI196644 CJE196641:CJE196644 CTA196641:CTA196644 DCW196641:DCW196644 DMS196641:DMS196644 DWO196641:DWO196644 EGK196641:EGK196644 EQG196641:EQG196644 FAC196641:FAC196644 FJY196641:FJY196644 FTU196641:FTU196644 GDQ196641:GDQ196644 GNM196641:GNM196644 GXI196641:GXI196644 HHE196641:HHE196644 HRA196641:HRA196644 IAW196641:IAW196644 IKS196641:IKS196644 IUO196641:IUO196644 JEK196641:JEK196644 JOG196641:JOG196644 JYC196641:JYC196644 KHY196641:KHY196644 KRU196641:KRU196644 LBQ196641:LBQ196644 LLM196641:LLM196644 LVI196641:LVI196644 MFE196641:MFE196644 MPA196641:MPA196644 MYW196641:MYW196644 NIS196641:NIS196644 NSO196641:NSO196644 OCK196641:OCK196644 OMG196641:OMG196644 OWC196641:OWC196644 PFY196641:PFY196644 PPU196641:PPU196644 PZQ196641:PZQ196644 QJM196641:QJM196644 QTI196641:QTI196644 RDE196641:RDE196644 RNA196641:RNA196644 RWW196641:RWW196644 SGS196641:SGS196644 SQO196641:SQO196644 TAK196641:TAK196644 TKG196641:TKG196644 TUC196641:TUC196644 UDY196641:UDY196644 UNU196641:UNU196644 UXQ196641:UXQ196644 VHM196641:VHM196644 VRI196641:VRI196644 WBE196641:WBE196644 WLA196641:WLA196644 WUW196641:WUW196644 B262177:B262180 IK262177:IK262180 SG262177:SG262180 ACC262177:ACC262180 ALY262177:ALY262180 AVU262177:AVU262180 BFQ262177:BFQ262180 BPM262177:BPM262180 BZI262177:BZI262180 CJE262177:CJE262180 CTA262177:CTA262180 DCW262177:DCW262180 DMS262177:DMS262180 DWO262177:DWO262180 EGK262177:EGK262180 EQG262177:EQG262180 FAC262177:FAC262180 FJY262177:FJY262180 FTU262177:FTU262180 GDQ262177:GDQ262180 GNM262177:GNM262180 GXI262177:GXI262180 HHE262177:HHE262180 HRA262177:HRA262180 IAW262177:IAW262180 IKS262177:IKS262180 IUO262177:IUO262180 JEK262177:JEK262180 JOG262177:JOG262180 JYC262177:JYC262180 KHY262177:KHY262180 KRU262177:KRU262180 LBQ262177:LBQ262180 LLM262177:LLM262180 LVI262177:LVI262180 MFE262177:MFE262180 MPA262177:MPA262180 MYW262177:MYW262180 NIS262177:NIS262180 NSO262177:NSO262180 OCK262177:OCK262180 OMG262177:OMG262180 OWC262177:OWC262180 PFY262177:PFY262180 PPU262177:PPU262180 PZQ262177:PZQ262180 QJM262177:QJM262180 QTI262177:QTI262180 RDE262177:RDE262180 RNA262177:RNA262180 RWW262177:RWW262180 SGS262177:SGS262180 SQO262177:SQO262180 TAK262177:TAK262180 TKG262177:TKG262180 TUC262177:TUC262180 UDY262177:UDY262180 UNU262177:UNU262180 UXQ262177:UXQ262180 VHM262177:VHM262180 VRI262177:VRI262180 WBE262177:WBE262180 WLA262177:WLA262180 WUW262177:WUW262180 B327713:B327716 IK327713:IK327716 SG327713:SG327716 ACC327713:ACC327716 ALY327713:ALY327716 AVU327713:AVU327716 BFQ327713:BFQ327716 BPM327713:BPM327716 BZI327713:BZI327716 CJE327713:CJE327716 CTA327713:CTA327716 DCW327713:DCW327716 DMS327713:DMS327716 DWO327713:DWO327716 EGK327713:EGK327716 EQG327713:EQG327716 FAC327713:FAC327716 FJY327713:FJY327716 FTU327713:FTU327716 GDQ327713:GDQ327716 GNM327713:GNM327716 GXI327713:GXI327716 HHE327713:HHE327716 HRA327713:HRA327716 IAW327713:IAW327716 IKS327713:IKS327716 IUO327713:IUO327716 JEK327713:JEK327716 JOG327713:JOG327716 JYC327713:JYC327716 KHY327713:KHY327716 KRU327713:KRU327716 LBQ327713:LBQ327716 LLM327713:LLM327716 LVI327713:LVI327716 MFE327713:MFE327716 MPA327713:MPA327716 MYW327713:MYW327716 NIS327713:NIS327716 NSO327713:NSO327716 OCK327713:OCK327716 OMG327713:OMG327716 OWC327713:OWC327716 PFY327713:PFY327716 PPU327713:PPU327716 PZQ327713:PZQ327716 QJM327713:QJM327716 QTI327713:QTI327716 RDE327713:RDE327716 RNA327713:RNA327716 RWW327713:RWW327716 SGS327713:SGS327716 SQO327713:SQO327716 TAK327713:TAK327716 TKG327713:TKG327716 TUC327713:TUC327716 UDY327713:UDY327716 UNU327713:UNU327716 UXQ327713:UXQ327716 VHM327713:VHM327716 VRI327713:VRI327716 WBE327713:WBE327716 WLA327713:WLA327716 WUW327713:WUW327716 B393249:B393252 IK393249:IK393252 SG393249:SG393252 ACC393249:ACC393252 ALY393249:ALY393252 AVU393249:AVU393252 BFQ393249:BFQ393252 BPM393249:BPM393252 BZI393249:BZI393252 CJE393249:CJE393252 CTA393249:CTA393252 DCW393249:DCW393252 DMS393249:DMS393252 DWO393249:DWO393252 EGK393249:EGK393252 EQG393249:EQG393252 FAC393249:FAC393252 FJY393249:FJY393252 FTU393249:FTU393252 GDQ393249:GDQ393252 GNM393249:GNM393252 GXI393249:GXI393252 HHE393249:HHE393252 HRA393249:HRA393252 IAW393249:IAW393252 IKS393249:IKS393252 IUO393249:IUO393252 JEK393249:JEK393252 JOG393249:JOG393252 JYC393249:JYC393252 KHY393249:KHY393252 KRU393249:KRU393252 LBQ393249:LBQ393252 LLM393249:LLM393252 LVI393249:LVI393252 MFE393249:MFE393252 MPA393249:MPA393252 MYW393249:MYW393252 NIS393249:NIS393252 NSO393249:NSO393252 OCK393249:OCK393252 OMG393249:OMG393252 OWC393249:OWC393252 PFY393249:PFY393252 PPU393249:PPU393252 PZQ393249:PZQ393252 QJM393249:QJM393252 QTI393249:QTI393252 RDE393249:RDE393252 RNA393249:RNA393252 RWW393249:RWW393252 SGS393249:SGS393252 SQO393249:SQO393252 TAK393249:TAK393252 TKG393249:TKG393252 TUC393249:TUC393252 UDY393249:UDY393252 UNU393249:UNU393252 UXQ393249:UXQ393252 VHM393249:VHM393252 VRI393249:VRI393252 WBE393249:WBE393252 WLA393249:WLA393252 WUW393249:WUW393252 B458785:B458788 IK458785:IK458788 SG458785:SG458788 ACC458785:ACC458788 ALY458785:ALY458788 AVU458785:AVU458788 BFQ458785:BFQ458788 BPM458785:BPM458788 BZI458785:BZI458788 CJE458785:CJE458788 CTA458785:CTA458788 DCW458785:DCW458788 DMS458785:DMS458788 DWO458785:DWO458788 EGK458785:EGK458788 EQG458785:EQG458788 FAC458785:FAC458788 FJY458785:FJY458788 FTU458785:FTU458788 GDQ458785:GDQ458788 GNM458785:GNM458788 GXI458785:GXI458788 HHE458785:HHE458788 HRA458785:HRA458788 IAW458785:IAW458788 IKS458785:IKS458788 IUO458785:IUO458788 JEK458785:JEK458788 JOG458785:JOG458788 JYC458785:JYC458788 KHY458785:KHY458788 KRU458785:KRU458788 LBQ458785:LBQ458788 LLM458785:LLM458788 LVI458785:LVI458788 MFE458785:MFE458788 MPA458785:MPA458788 MYW458785:MYW458788 NIS458785:NIS458788 NSO458785:NSO458788 OCK458785:OCK458788 OMG458785:OMG458788 OWC458785:OWC458788 PFY458785:PFY458788 PPU458785:PPU458788 PZQ458785:PZQ458788 QJM458785:QJM458788 QTI458785:QTI458788 RDE458785:RDE458788 RNA458785:RNA458788 RWW458785:RWW458788 SGS458785:SGS458788 SQO458785:SQO458788 TAK458785:TAK458788 TKG458785:TKG458788 TUC458785:TUC458788 UDY458785:UDY458788 UNU458785:UNU458788 UXQ458785:UXQ458788 VHM458785:VHM458788 VRI458785:VRI458788 WBE458785:WBE458788 WLA458785:WLA458788 WUW458785:WUW458788 B524321:B524324 IK524321:IK524324 SG524321:SG524324 ACC524321:ACC524324 ALY524321:ALY524324 AVU524321:AVU524324 BFQ524321:BFQ524324 BPM524321:BPM524324 BZI524321:BZI524324 CJE524321:CJE524324 CTA524321:CTA524324 DCW524321:DCW524324 DMS524321:DMS524324 DWO524321:DWO524324 EGK524321:EGK524324 EQG524321:EQG524324 FAC524321:FAC524324 FJY524321:FJY524324 FTU524321:FTU524324 GDQ524321:GDQ524324 GNM524321:GNM524324 GXI524321:GXI524324 HHE524321:HHE524324 HRA524321:HRA524324 IAW524321:IAW524324 IKS524321:IKS524324 IUO524321:IUO524324 JEK524321:JEK524324 JOG524321:JOG524324 JYC524321:JYC524324 KHY524321:KHY524324 KRU524321:KRU524324 LBQ524321:LBQ524324 LLM524321:LLM524324 LVI524321:LVI524324 MFE524321:MFE524324 MPA524321:MPA524324 MYW524321:MYW524324 NIS524321:NIS524324 NSO524321:NSO524324 OCK524321:OCK524324 OMG524321:OMG524324 OWC524321:OWC524324 PFY524321:PFY524324 PPU524321:PPU524324 PZQ524321:PZQ524324 QJM524321:QJM524324 QTI524321:QTI524324 RDE524321:RDE524324 RNA524321:RNA524324 RWW524321:RWW524324 SGS524321:SGS524324 SQO524321:SQO524324 TAK524321:TAK524324 TKG524321:TKG524324 TUC524321:TUC524324 UDY524321:UDY524324 UNU524321:UNU524324 UXQ524321:UXQ524324 VHM524321:VHM524324 VRI524321:VRI524324 WBE524321:WBE524324 WLA524321:WLA524324 WUW524321:WUW524324 B589857:B589860 IK589857:IK589860 SG589857:SG589860 ACC589857:ACC589860 ALY589857:ALY589860 AVU589857:AVU589860 BFQ589857:BFQ589860 BPM589857:BPM589860 BZI589857:BZI589860 CJE589857:CJE589860 CTA589857:CTA589860 DCW589857:DCW589860 DMS589857:DMS589860 DWO589857:DWO589860 EGK589857:EGK589860 EQG589857:EQG589860 FAC589857:FAC589860 FJY589857:FJY589860 FTU589857:FTU589860 GDQ589857:GDQ589860 GNM589857:GNM589860 GXI589857:GXI589860 HHE589857:HHE589860 HRA589857:HRA589860 IAW589857:IAW589860 IKS589857:IKS589860 IUO589857:IUO589860 JEK589857:JEK589860 JOG589857:JOG589860 JYC589857:JYC589860 KHY589857:KHY589860 KRU589857:KRU589860 LBQ589857:LBQ589860 LLM589857:LLM589860 LVI589857:LVI589860 MFE589857:MFE589860 MPA589857:MPA589860 MYW589857:MYW589860 NIS589857:NIS589860 NSO589857:NSO589860 OCK589857:OCK589860 OMG589857:OMG589860 OWC589857:OWC589860 PFY589857:PFY589860 PPU589857:PPU589860 PZQ589857:PZQ589860 QJM589857:QJM589860 QTI589857:QTI589860 RDE589857:RDE589860 RNA589857:RNA589860 RWW589857:RWW589860 SGS589857:SGS589860 SQO589857:SQO589860 TAK589857:TAK589860 TKG589857:TKG589860 TUC589857:TUC589860 UDY589857:UDY589860 UNU589857:UNU589860 UXQ589857:UXQ589860 VHM589857:VHM589860 VRI589857:VRI589860 WBE589857:WBE589860 WLA589857:WLA589860 WUW589857:WUW589860 B655393:B655396 IK655393:IK655396 SG655393:SG655396 ACC655393:ACC655396 ALY655393:ALY655396 AVU655393:AVU655396 BFQ655393:BFQ655396 BPM655393:BPM655396 BZI655393:BZI655396 CJE655393:CJE655396 CTA655393:CTA655396 DCW655393:DCW655396 DMS655393:DMS655396 DWO655393:DWO655396 EGK655393:EGK655396 EQG655393:EQG655396 FAC655393:FAC655396 FJY655393:FJY655396 FTU655393:FTU655396 GDQ655393:GDQ655396 GNM655393:GNM655396 GXI655393:GXI655396 HHE655393:HHE655396 HRA655393:HRA655396 IAW655393:IAW655396 IKS655393:IKS655396 IUO655393:IUO655396 JEK655393:JEK655396 JOG655393:JOG655396 JYC655393:JYC655396 KHY655393:KHY655396 KRU655393:KRU655396 LBQ655393:LBQ655396 LLM655393:LLM655396 LVI655393:LVI655396 MFE655393:MFE655396 MPA655393:MPA655396 MYW655393:MYW655396 NIS655393:NIS655396 NSO655393:NSO655396 OCK655393:OCK655396 OMG655393:OMG655396 OWC655393:OWC655396 PFY655393:PFY655396 PPU655393:PPU655396 PZQ655393:PZQ655396 QJM655393:QJM655396 QTI655393:QTI655396 RDE655393:RDE655396 RNA655393:RNA655396 RWW655393:RWW655396 SGS655393:SGS655396 SQO655393:SQO655396 TAK655393:TAK655396 TKG655393:TKG655396 TUC655393:TUC655396 UDY655393:UDY655396 UNU655393:UNU655396 UXQ655393:UXQ655396 VHM655393:VHM655396 VRI655393:VRI655396 WBE655393:WBE655396 WLA655393:WLA655396 WUW655393:WUW655396 B720929:B720932 IK720929:IK720932 SG720929:SG720932 ACC720929:ACC720932 ALY720929:ALY720932 AVU720929:AVU720932 BFQ720929:BFQ720932 BPM720929:BPM720932 BZI720929:BZI720932 CJE720929:CJE720932 CTA720929:CTA720932 DCW720929:DCW720932 DMS720929:DMS720932 DWO720929:DWO720932 EGK720929:EGK720932 EQG720929:EQG720932 FAC720929:FAC720932 FJY720929:FJY720932 FTU720929:FTU720932 GDQ720929:GDQ720932 GNM720929:GNM720932 GXI720929:GXI720932 HHE720929:HHE720932 HRA720929:HRA720932 IAW720929:IAW720932 IKS720929:IKS720932 IUO720929:IUO720932 JEK720929:JEK720932 JOG720929:JOG720932 JYC720929:JYC720932 KHY720929:KHY720932 KRU720929:KRU720932 LBQ720929:LBQ720932 LLM720929:LLM720932 LVI720929:LVI720932 MFE720929:MFE720932 MPA720929:MPA720932 MYW720929:MYW720932 NIS720929:NIS720932 NSO720929:NSO720932 OCK720929:OCK720932 OMG720929:OMG720932 OWC720929:OWC720932 PFY720929:PFY720932 PPU720929:PPU720932 PZQ720929:PZQ720932 QJM720929:QJM720932 QTI720929:QTI720932 RDE720929:RDE720932 RNA720929:RNA720932 RWW720929:RWW720932 SGS720929:SGS720932 SQO720929:SQO720932 TAK720929:TAK720932 TKG720929:TKG720932 TUC720929:TUC720932 UDY720929:UDY720932 UNU720929:UNU720932 UXQ720929:UXQ720932 VHM720929:VHM720932 VRI720929:VRI720932 WBE720929:WBE720932 WLA720929:WLA720932 WUW720929:WUW720932 B786465:B786468 IK786465:IK786468 SG786465:SG786468 ACC786465:ACC786468 ALY786465:ALY786468 AVU786465:AVU786468 BFQ786465:BFQ786468 BPM786465:BPM786468 BZI786465:BZI786468 CJE786465:CJE786468 CTA786465:CTA786468 DCW786465:DCW786468 DMS786465:DMS786468 DWO786465:DWO786468 EGK786465:EGK786468 EQG786465:EQG786468 FAC786465:FAC786468 FJY786465:FJY786468 FTU786465:FTU786468 GDQ786465:GDQ786468 GNM786465:GNM786468 GXI786465:GXI786468 HHE786465:HHE786468 HRA786465:HRA786468 IAW786465:IAW786468 IKS786465:IKS786468 IUO786465:IUO786468 JEK786465:JEK786468 JOG786465:JOG786468 JYC786465:JYC786468 KHY786465:KHY786468 KRU786465:KRU786468 LBQ786465:LBQ786468 LLM786465:LLM786468 LVI786465:LVI786468 MFE786465:MFE786468 MPA786465:MPA786468 MYW786465:MYW786468 NIS786465:NIS786468 NSO786465:NSO786468 OCK786465:OCK786468 OMG786465:OMG786468 OWC786465:OWC786468 PFY786465:PFY786468 PPU786465:PPU786468 PZQ786465:PZQ786468 QJM786465:QJM786468 QTI786465:QTI786468 RDE786465:RDE786468 RNA786465:RNA786468 RWW786465:RWW786468 SGS786465:SGS786468 SQO786465:SQO786468 TAK786465:TAK786468 TKG786465:TKG786468 TUC786465:TUC786468 UDY786465:UDY786468 UNU786465:UNU786468 UXQ786465:UXQ786468 VHM786465:VHM786468 VRI786465:VRI786468 WBE786465:WBE786468 WLA786465:WLA786468 WUW786465:WUW786468 B852001:B852004 IK852001:IK852004 SG852001:SG852004 ACC852001:ACC852004 ALY852001:ALY852004 AVU852001:AVU852004 BFQ852001:BFQ852004 BPM852001:BPM852004 BZI852001:BZI852004 CJE852001:CJE852004 CTA852001:CTA852004 DCW852001:DCW852004 DMS852001:DMS852004 DWO852001:DWO852004 EGK852001:EGK852004 EQG852001:EQG852004 FAC852001:FAC852004 FJY852001:FJY852004 FTU852001:FTU852004 GDQ852001:GDQ852004 GNM852001:GNM852004 GXI852001:GXI852004 HHE852001:HHE852004 HRA852001:HRA852004 IAW852001:IAW852004 IKS852001:IKS852004 IUO852001:IUO852004 JEK852001:JEK852004 JOG852001:JOG852004 JYC852001:JYC852004 KHY852001:KHY852004 KRU852001:KRU852004 LBQ852001:LBQ852004 LLM852001:LLM852004 LVI852001:LVI852004 MFE852001:MFE852004 MPA852001:MPA852004 MYW852001:MYW852004 NIS852001:NIS852004 NSO852001:NSO852004 OCK852001:OCK852004 OMG852001:OMG852004 OWC852001:OWC852004 PFY852001:PFY852004 PPU852001:PPU852004 PZQ852001:PZQ852004 QJM852001:QJM852004 QTI852001:QTI852004 RDE852001:RDE852004 RNA852001:RNA852004 RWW852001:RWW852004 SGS852001:SGS852004 SQO852001:SQO852004 TAK852001:TAK852004 TKG852001:TKG852004 TUC852001:TUC852004 UDY852001:UDY852004 UNU852001:UNU852004 UXQ852001:UXQ852004 VHM852001:VHM852004 VRI852001:VRI852004 WBE852001:WBE852004 WLA852001:WLA852004 WUW852001:WUW852004 B917537:B917540 IK917537:IK917540 SG917537:SG917540 ACC917537:ACC917540 ALY917537:ALY917540 AVU917537:AVU917540 BFQ917537:BFQ917540 BPM917537:BPM917540 BZI917537:BZI917540 CJE917537:CJE917540 CTA917537:CTA917540 DCW917537:DCW917540 DMS917537:DMS917540 DWO917537:DWO917540 EGK917537:EGK917540 EQG917537:EQG917540 FAC917537:FAC917540 FJY917537:FJY917540 FTU917537:FTU917540 GDQ917537:GDQ917540 GNM917537:GNM917540 GXI917537:GXI917540 HHE917537:HHE917540 HRA917537:HRA917540 IAW917537:IAW917540 IKS917537:IKS917540 IUO917537:IUO917540 JEK917537:JEK917540 JOG917537:JOG917540 JYC917537:JYC917540 KHY917537:KHY917540 KRU917537:KRU917540 LBQ917537:LBQ917540 LLM917537:LLM917540 LVI917537:LVI917540 MFE917537:MFE917540 MPA917537:MPA917540 MYW917537:MYW917540 NIS917537:NIS917540 NSO917537:NSO917540 OCK917537:OCK917540 OMG917537:OMG917540 OWC917537:OWC917540 PFY917537:PFY917540 PPU917537:PPU917540 PZQ917537:PZQ917540 QJM917537:QJM917540 QTI917537:QTI917540 RDE917537:RDE917540 RNA917537:RNA917540 RWW917537:RWW917540 SGS917537:SGS917540 SQO917537:SQO917540 TAK917537:TAK917540 TKG917537:TKG917540 TUC917537:TUC917540 UDY917537:UDY917540 UNU917537:UNU917540 UXQ917537:UXQ917540 VHM917537:VHM917540 VRI917537:VRI917540 WBE917537:WBE917540 WLA917537:WLA917540 WUW917537:WUW917540 B983073:B983076 IK983073:IK983076 SG983073:SG983076 ACC983073:ACC983076 ALY983073:ALY983076 AVU983073:AVU983076 BFQ983073:BFQ983076 BPM983073:BPM983076 BZI983073:BZI983076 CJE983073:CJE983076 CTA983073:CTA983076 DCW983073:DCW983076 DMS983073:DMS983076 DWO983073:DWO983076 EGK983073:EGK983076 EQG983073:EQG983076 FAC983073:FAC983076 FJY983073:FJY983076 FTU983073:FTU983076 GDQ983073:GDQ983076 GNM983073:GNM983076 GXI983073:GXI983076 HHE983073:HHE983076 HRA983073:HRA983076 IAW983073:IAW983076 IKS983073:IKS983076 IUO983073:IUO983076 JEK983073:JEK983076 JOG983073:JOG983076 JYC983073:JYC983076 KHY983073:KHY983076 KRU983073:KRU983076 LBQ983073:LBQ983076 LLM983073:LLM983076 LVI983073:LVI983076 MFE983073:MFE983076 MPA983073:MPA983076 MYW983073:MYW983076 NIS983073:NIS983076 NSO983073:NSO983076 OCK983073:OCK983076 OMG983073:OMG983076 OWC983073:OWC983076 PFY983073:PFY983076 PPU983073:PPU983076 PZQ983073:PZQ983076 QJM983073:QJM983076 QTI983073:QTI983076 RDE983073:RDE983076 RNA983073:RNA983076 RWW983073:RWW983076 SGS983073:SGS983076 SQO983073:SQO983076 TAK983073:TAK983076 TKG983073:TKG983076 TUC983073:TUC983076 UDY983073:UDY983076 UNU983073:UNU983076 UXQ983073:UXQ983076 VHM983073:VHM983076 VRI983073:VRI983076 WBE983073:WBE983076 WLA983073:WLA983076 WUW983073:WUW983076 IK28:IK29 SG28:SG29 ACC28:ACC29 ALY28:ALY29 AVU28:AVU29 BFQ28:BFQ29 BPM28:BPM29 BZI28:BZI29 CJE28:CJE29 CTA28:CTA29 DCW28:DCW29 DMS28:DMS29 DWO28:DWO29 EGK28:EGK29 EQG28:EQG29 FAC28:FAC29 FJY28:FJY29 FTU28:FTU29 GDQ28:GDQ29 GNM28:GNM29 GXI28:GXI29 HHE28:HHE29 HRA28:HRA29 IAW28:IAW29 IKS28:IKS29 IUO28:IUO29 JEK28:JEK29 JOG28:JOG29 JYC28:JYC29 KHY28:KHY29 KRU28:KRU29 LBQ28:LBQ29 LLM28:LLM29 LVI28:LVI29 MFE28:MFE29 MPA28:MPA29 MYW28:MYW29 NIS28:NIS29 NSO28:NSO29 OCK28:OCK29 OMG28:OMG29 OWC28:OWC29 PFY28:PFY29 PPU28:PPU29 PZQ28:PZQ29 QJM28:QJM29 QTI28:QTI29 RDE28:RDE29 RNA28:RNA29 RWW28:RWW29 SGS28:SGS29 SQO28:SQO29 TAK28:TAK29 TKG28:TKG29 TUC28:TUC29 UDY28:UDY29 UNU28:UNU29 UXQ28:UXQ29 VHM28:VHM29 VRI28:VRI29 WBE28:WBE29 WLA28:WLA29 WUW28:WUW29 WUW983047 B65562:B65564 IK65562:IK65564 SG65562:SG65564 ACC65562:ACC65564 ALY65562:ALY65564 AVU65562:AVU65564 BFQ65562:BFQ65564 BPM65562:BPM65564 BZI65562:BZI65564 CJE65562:CJE65564 CTA65562:CTA65564 DCW65562:DCW65564 DMS65562:DMS65564 DWO65562:DWO65564 EGK65562:EGK65564 EQG65562:EQG65564 FAC65562:FAC65564 FJY65562:FJY65564 FTU65562:FTU65564 GDQ65562:GDQ65564 GNM65562:GNM65564 GXI65562:GXI65564 HHE65562:HHE65564 HRA65562:HRA65564 IAW65562:IAW65564 IKS65562:IKS65564 IUO65562:IUO65564 JEK65562:JEK65564 JOG65562:JOG65564 JYC65562:JYC65564 KHY65562:KHY65564 KRU65562:KRU65564 LBQ65562:LBQ65564 LLM65562:LLM65564 LVI65562:LVI65564 MFE65562:MFE65564 MPA65562:MPA65564 MYW65562:MYW65564 NIS65562:NIS65564 NSO65562:NSO65564 OCK65562:OCK65564 OMG65562:OMG65564 OWC65562:OWC65564 PFY65562:PFY65564 PPU65562:PPU65564 PZQ65562:PZQ65564 QJM65562:QJM65564 QTI65562:QTI65564 RDE65562:RDE65564 RNA65562:RNA65564 RWW65562:RWW65564 SGS65562:SGS65564 SQO65562:SQO65564 TAK65562:TAK65564 TKG65562:TKG65564 TUC65562:TUC65564 UDY65562:UDY65564 UNU65562:UNU65564 UXQ65562:UXQ65564 VHM65562:VHM65564 VRI65562:VRI65564 WBE65562:WBE65564 WLA65562:WLA65564 WUW65562:WUW65564 B131098:B131100 IK131098:IK131100 SG131098:SG131100 ACC131098:ACC131100 ALY131098:ALY131100 AVU131098:AVU131100 BFQ131098:BFQ131100 BPM131098:BPM131100 BZI131098:BZI131100 CJE131098:CJE131100 CTA131098:CTA131100 DCW131098:DCW131100 DMS131098:DMS131100 DWO131098:DWO131100 EGK131098:EGK131100 EQG131098:EQG131100 FAC131098:FAC131100 FJY131098:FJY131100 FTU131098:FTU131100 GDQ131098:GDQ131100 GNM131098:GNM131100 GXI131098:GXI131100 HHE131098:HHE131100 HRA131098:HRA131100 IAW131098:IAW131100 IKS131098:IKS131100 IUO131098:IUO131100 JEK131098:JEK131100 JOG131098:JOG131100 JYC131098:JYC131100 KHY131098:KHY131100 KRU131098:KRU131100 LBQ131098:LBQ131100 LLM131098:LLM131100 LVI131098:LVI131100 MFE131098:MFE131100 MPA131098:MPA131100 MYW131098:MYW131100 NIS131098:NIS131100 NSO131098:NSO131100 OCK131098:OCK131100 OMG131098:OMG131100 OWC131098:OWC131100 PFY131098:PFY131100 PPU131098:PPU131100 PZQ131098:PZQ131100 QJM131098:QJM131100 QTI131098:QTI131100 RDE131098:RDE131100 RNA131098:RNA131100 RWW131098:RWW131100 SGS131098:SGS131100 SQO131098:SQO131100 TAK131098:TAK131100 TKG131098:TKG131100 TUC131098:TUC131100 UDY131098:UDY131100 UNU131098:UNU131100 UXQ131098:UXQ131100 VHM131098:VHM131100 VRI131098:VRI131100 WBE131098:WBE131100 WLA131098:WLA131100 WUW131098:WUW131100 B196634:B196636 IK196634:IK196636 SG196634:SG196636 ACC196634:ACC196636 ALY196634:ALY196636 AVU196634:AVU196636 BFQ196634:BFQ196636 BPM196634:BPM196636 BZI196634:BZI196636 CJE196634:CJE196636 CTA196634:CTA196636 DCW196634:DCW196636 DMS196634:DMS196636 DWO196634:DWO196636 EGK196634:EGK196636 EQG196634:EQG196636 FAC196634:FAC196636 FJY196634:FJY196636 FTU196634:FTU196636 GDQ196634:GDQ196636 GNM196634:GNM196636 GXI196634:GXI196636 HHE196634:HHE196636 HRA196634:HRA196636 IAW196634:IAW196636 IKS196634:IKS196636 IUO196634:IUO196636 JEK196634:JEK196636 JOG196634:JOG196636 JYC196634:JYC196636 KHY196634:KHY196636 KRU196634:KRU196636 LBQ196634:LBQ196636 LLM196634:LLM196636 LVI196634:LVI196636 MFE196634:MFE196636 MPA196634:MPA196636 MYW196634:MYW196636 NIS196634:NIS196636 NSO196634:NSO196636 OCK196634:OCK196636 OMG196634:OMG196636 OWC196634:OWC196636 PFY196634:PFY196636 PPU196634:PPU196636 PZQ196634:PZQ196636 QJM196634:QJM196636 QTI196634:QTI196636 RDE196634:RDE196636 RNA196634:RNA196636 RWW196634:RWW196636 SGS196634:SGS196636 SQO196634:SQO196636 TAK196634:TAK196636 TKG196634:TKG196636 TUC196634:TUC196636 UDY196634:UDY196636 UNU196634:UNU196636 UXQ196634:UXQ196636 VHM196634:VHM196636 VRI196634:VRI196636 WBE196634:WBE196636 WLA196634:WLA196636 WUW196634:WUW196636 B262170:B262172 IK262170:IK262172 SG262170:SG262172 ACC262170:ACC262172 ALY262170:ALY262172 AVU262170:AVU262172 BFQ262170:BFQ262172 BPM262170:BPM262172 BZI262170:BZI262172 CJE262170:CJE262172 CTA262170:CTA262172 DCW262170:DCW262172 DMS262170:DMS262172 DWO262170:DWO262172 EGK262170:EGK262172 EQG262170:EQG262172 FAC262170:FAC262172 FJY262170:FJY262172 FTU262170:FTU262172 GDQ262170:GDQ262172 GNM262170:GNM262172 GXI262170:GXI262172 HHE262170:HHE262172 HRA262170:HRA262172 IAW262170:IAW262172 IKS262170:IKS262172 IUO262170:IUO262172 JEK262170:JEK262172 JOG262170:JOG262172 JYC262170:JYC262172 KHY262170:KHY262172 KRU262170:KRU262172 LBQ262170:LBQ262172 LLM262170:LLM262172 LVI262170:LVI262172 MFE262170:MFE262172 MPA262170:MPA262172 MYW262170:MYW262172 NIS262170:NIS262172 NSO262170:NSO262172 OCK262170:OCK262172 OMG262170:OMG262172 OWC262170:OWC262172 PFY262170:PFY262172 PPU262170:PPU262172 PZQ262170:PZQ262172 QJM262170:QJM262172 QTI262170:QTI262172 RDE262170:RDE262172 RNA262170:RNA262172 RWW262170:RWW262172 SGS262170:SGS262172 SQO262170:SQO262172 TAK262170:TAK262172 TKG262170:TKG262172 TUC262170:TUC262172 UDY262170:UDY262172 UNU262170:UNU262172 UXQ262170:UXQ262172 VHM262170:VHM262172 VRI262170:VRI262172 WBE262170:WBE262172 WLA262170:WLA262172 WUW262170:WUW262172 B327706:B327708 IK327706:IK327708 SG327706:SG327708 ACC327706:ACC327708 ALY327706:ALY327708 AVU327706:AVU327708 BFQ327706:BFQ327708 BPM327706:BPM327708 BZI327706:BZI327708 CJE327706:CJE327708 CTA327706:CTA327708 DCW327706:DCW327708 DMS327706:DMS327708 DWO327706:DWO327708 EGK327706:EGK327708 EQG327706:EQG327708 FAC327706:FAC327708 FJY327706:FJY327708 FTU327706:FTU327708 GDQ327706:GDQ327708 GNM327706:GNM327708 GXI327706:GXI327708 HHE327706:HHE327708 HRA327706:HRA327708 IAW327706:IAW327708 IKS327706:IKS327708 IUO327706:IUO327708 JEK327706:JEK327708 JOG327706:JOG327708 JYC327706:JYC327708 KHY327706:KHY327708 KRU327706:KRU327708 LBQ327706:LBQ327708 LLM327706:LLM327708 LVI327706:LVI327708 MFE327706:MFE327708 MPA327706:MPA327708 MYW327706:MYW327708 NIS327706:NIS327708 NSO327706:NSO327708 OCK327706:OCK327708 OMG327706:OMG327708 OWC327706:OWC327708 PFY327706:PFY327708 PPU327706:PPU327708 PZQ327706:PZQ327708 QJM327706:QJM327708 QTI327706:QTI327708 RDE327706:RDE327708 RNA327706:RNA327708 RWW327706:RWW327708 SGS327706:SGS327708 SQO327706:SQO327708 TAK327706:TAK327708 TKG327706:TKG327708 TUC327706:TUC327708 UDY327706:UDY327708 UNU327706:UNU327708 UXQ327706:UXQ327708 VHM327706:VHM327708 VRI327706:VRI327708 WBE327706:WBE327708 WLA327706:WLA327708 WUW327706:WUW327708 B393242:B393244 IK393242:IK393244 SG393242:SG393244 ACC393242:ACC393244 ALY393242:ALY393244 AVU393242:AVU393244 BFQ393242:BFQ393244 BPM393242:BPM393244 BZI393242:BZI393244 CJE393242:CJE393244 CTA393242:CTA393244 DCW393242:DCW393244 DMS393242:DMS393244 DWO393242:DWO393244 EGK393242:EGK393244 EQG393242:EQG393244 FAC393242:FAC393244 FJY393242:FJY393244 FTU393242:FTU393244 GDQ393242:GDQ393244 GNM393242:GNM393244 GXI393242:GXI393244 HHE393242:HHE393244 HRA393242:HRA393244 IAW393242:IAW393244 IKS393242:IKS393244 IUO393242:IUO393244 JEK393242:JEK393244 JOG393242:JOG393244 JYC393242:JYC393244 KHY393242:KHY393244 KRU393242:KRU393244 LBQ393242:LBQ393244 LLM393242:LLM393244 LVI393242:LVI393244 MFE393242:MFE393244 MPA393242:MPA393244 MYW393242:MYW393244 NIS393242:NIS393244 NSO393242:NSO393244 OCK393242:OCK393244 OMG393242:OMG393244 OWC393242:OWC393244 PFY393242:PFY393244 PPU393242:PPU393244 PZQ393242:PZQ393244 QJM393242:QJM393244 QTI393242:QTI393244 RDE393242:RDE393244 RNA393242:RNA393244 RWW393242:RWW393244 SGS393242:SGS393244 SQO393242:SQO393244 TAK393242:TAK393244 TKG393242:TKG393244 TUC393242:TUC393244 UDY393242:UDY393244 UNU393242:UNU393244 UXQ393242:UXQ393244 VHM393242:VHM393244 VRI393242:VRI393244 WBE393242:WBE393244 WLA393242:WLA393244 WUW393242:WUW393244 B458778:B458780 IK458778:IK458780 SG458778:SG458780 ACC458778:ACC458780 ALY458778:ALY458780 AVU458778:AVU458780 BFQ458778:BFQ458780 BPM458778:BPM458780 BZI458778:BZI458780 CJE458778:CJE458780 CTA458778:CTA458780 DCW458778:DCW458780 DMS458778:DMS458780 DWO458778:DWO458780 EGK458778:EGK458780 EQG458778:EQG458780 FAC458778:FAC458780 FJY458778:FJY458780 FTU458778:FTU458780 GDQ458778:GDQ458780 GNM458778:GNM458780 GXI458778:GXI458780 HHE458778:HHE458780 HRA458778:HRA458780 IAW458778:IAW458780 IKS458778:IKS458780 IUO458778:IUO458780 JEK458778:JEK458780 JOG458778:JOG458780 JYC458778:JYC458780 KHY458778:KHY458780 KRU458778:KRU458780 LBQ458778:LBQ458780 LLM458778:LLM458780 LVI458778:LVI458780 MFE458778:MFE458780 MPA458778:MPA458780 MYW458778:MYW458780 NIS458778:NIS458780 NSO458778:NSO458780 OCK458778:OCK458780 OMG458778:OMG458780 OWC458778:OWC458780 PFY458778:PFY458780 PPU458778:PPU458780 PZQ458778:PZQ458780 QJM458778:QJM458780 QTI458778:QTI458780 RDE458778:RDE458780 RNA458778:RNA458780 RWW458778:RWW458780 SGS458778:SGS458780 SQO458778:SQO458780 TAK458778:TAK458780 TKG458778:TKG458780 TUC458778:TUC458780 UDY458778:UDY458780 UNU458778:UNU458780 UXQ458778:UXQ458780 VHM458778:VHM458780 VRI458778:VRI458780 WBE458778:WBE458780 WLA458778:WLA458780 WUW458778:WUW458780 B524314:B524316 IK524314:IK524316 SG524314:SG524316 ACC524314:ACC524316 ALY524314:ALY524316 AVU524314:AVU524316 BFQ524314:BFQ524316 BPM524314:BPM524316 BZI524314:BZI524316 CJE524314:CJE524316 CTA524314:CTA524316 DCW524314:DCW524316 DMS524314:DMS524316 DWO524314:DWO524316 EGK524314:EGK524316 EQG524314:EQG524316 FAC524314:FAC524316 FJY524314:FJY524316 FTU524314:FTU524316 GDQ524314:GDQ524316 GNM524314:GNM524316 GXI524314:GXI524316 HHE524314:HHE524316 HRA524314:HRA524316 IAW524314:IAW524316 IKS524314:IKS524316 IUO524314:IUO524316 JEK524314:JEK524316 JOG524314:JOG524316 JYC524314:JYC524316 KHY524314:KHY524316 KRU524314:KRU524316 LBQ524314:LBQ524316 LLM524314:LLM524316 LVI524314:LVI524316 MFE524314:MFE524316 MPA524314:MPA524316 MYW524314:MYW524316 NIS524314:NIS524316 NSO524314:NSO524316 OCK524314:OCK524316 OMG524314:OMG524316 OWC524314:OWC524316 PFY524314:PFY524316 PPU524314:PPU524316 PZQ524314:PZQ524316 QJM524314:QJM524316 QTI524314:QTI524316 RDE524314:RDE524316 RNA524314:RNA524316 RWW524314:RWW524316 SGS524314:SGS524316 SQO524314:SQO524316 TAK524314:TAK524316 TKG524314:TKG524316 TUC524314:TUC524316 UDY524314:UDY524316 UNU524314:UNU524316 UXQ524314:UXQ524316 VHM524314:VHM524316 VRI524314:VRI524316 WBE524314:WBE524316 WLA524314:WLA524316 WUW524314:WUW524316 B589850:B589852 IK589850:IK589852 SG589850:SG589852 ACC589850:ACC589852 ALY589850:ALY589852 AVU589850:AVU589852 BFQ589850:BFQ589852 BPM589850:BPM589852 BZI589850:BZI589852 CJE589850:CJE589852 CTA589850:CTA589852 DCW589850:DCW589852 DMS589850:DMS589852 DWO589850:DWO589852 EGK589850:EGK589852 EQG589850:EQG589852 FAC589850:FAC589852 FJY589850:FJY589852 FTU589850:FTU589852 GDQ589850:GDQ589852 GNM589850:GNM589852 GXI589850:GXI589852 HHE589850:HHE589852 HRA589850:HRA589852 IAW589850:IAW589852 IKS589850:IKS589852 IUO589850:IUO589852 JEK589850:JEK589852 JOG589850:JOG589852 JYC589850:JYC589852 KHY589850:KHY589852 KRU589850:KRU589852 LBQ589850:LBQ589852 LLM589850:LLM589852 LVI589850:LVI589852 MFE589850:MFE589852 MPA589850:MPA589852 MYW589850:MYW589852 NIS589850:NIS589852 NSO589850:NSO589852 OCK589850:OCK589852 OMG589850:OMG589852 OWC589850:OWC589852 PFY589850:PFY589852 PPU589850:PPU589852 PZQ589850:PZQ589852 QJM589850:QJM589852 QTI589850:QTI589852 RDE589850:RDE589852 RNA589850:RNA589852 RWW589850:RWW589852 SGS589850:SGS589852 SQO589850:SQO589852 TAK589850:TAK589852 TKG589850:TKG589852 TUC589850:TUC589852 UDY589850:UDY589852 UNU589850:UNU589852 UXQ589850:UXQ589852 VHM589850:VHM589852 VRI589850:VRI589852 WBE589850:WBE589852 WLA589850:WLA589852 WUW589850:WUW589852 B655386:B655388 IK655386:IK655388 SG655386:SG655388 ACC655386:ACC655388 ALY655386:ALY655388 AVU655386:AVU655388 BFQ655386:BFQ655388 BPM655386:BPM655388 BZI655386:BZI655388 CJE655386:CJE655388 CTA655386:CTA655388 DCW655386:DCW655388 DMS655386:DMS655388 DWO655386:DWO655388 EGK655386:EGK655388 EQG655386:EQG655388 FAC655386:FAC655388 FJY655386:FJY655388 FTU655386:FTU655388 GDQ655386:GDQ655388 GNM655386:GNM655388 GXI655386:GXI655388 HHE655386:HHE655388 HRA655386:HRA655388 IAW655386:IAW655388 IKS655386:IKS655388 IUO655386:IUO655388 JEK655386:JEK655388 JOG655386:JOG655388 JYC655386:JYC655388 KHY655386:KHY655388 KRU655386:KRU655388 LBQ655386:LBQ655388 LLM655386:LLM655388 LVI655386:LVI655388 MFE655386:MFE655388 MPA655386:MPA655388 MYW655386:MYW655388 NIS655386:NIS655388 NSO655386:NSO655388 OCK655386:OCK655388 OMG655386:OMG655388 OWC655386:OWC655388 PFY655386:PFY655388 PPU655386:PPU655388 PZQ655386:PZQ655388 QJM655386:QJM655388 QTI655386:QTI655388 RDE655386:RDE655388 RNA655386:RNA655388 RWW655386:RWW655388 SGS655386:SGS655388 SQO655386:SQO655388 TAK655386:TAK655388 TKG655386:TKG655388 TUC655386:TUC655388 UDY655386:UDY655388 UNU655386:UNU655388 UXQ655386:UXQ655388 VHM655386:VHM655388 VRI655386:VRI655388 WBE655386:WBE655388 WLA655386:WLA655388 WUW655386:WUW655388 B720922:B720924 IK720922:IK720924 SG720922:SG720924 ACC720922:ACC720924 ALY720922:ALY720924 AVU720922:AVU720924 BFQ720922:BFQ720924 BPM720922:BPM720924 BZI720922:BZI720924 CJE720922:CJE720924 CTA720922:CTA720924 DCW720922:DCW720924 DMS720922:DMS720924 DWO720922:DWO720924 EGK720922:EGK720924 EQG720922:EQG720924 FAC720922:FAC720924 FJY720922:FJY720924 FTU720922:FTU720924 GDQ720922:GDQ720924 GNM720922:GNM720924 GXI720922:GXI720924 HHE720922:HHE720924 HRA720922:HRA720924 IAW720922:IAW720924 IKS720922:IKS720924 IUO720922:IUO720924 JEK720922:JEK720924 JOG720922:JOG720924 JYC720922:JYC720924 KHY720922:KHY720924 KRU720922:KRU720924 LBQ720922:LBQ720924 LLM720922:LLM720924 LVI720922:LVI720924 MFE720922:MFE720924 MPA720922:MPA720924 MYW720922:MYW720924 NIS720922:NIS720924 NSO720922:NSO720924 OCK720922:OCK720924 OMG720922:OMG720924 OWC720922:OWC720924 PFY720922:PFY720924 PPU720922:PPU720924 PZQ720922:PZQ720924 QJM720922:QJM720924 QTI720922:QTI720924 RDE720922:RDE720924 RNA720922:RNA720924 RWW720922:RWW720924 SGS720922:SGS720924 SQO720922:SQO720924 TAK720922:TAK720924 TKG720922:TKG720924 TUC720922:TUC720924 UDY720922:UDY720924 UNU720922:UNU720924 UXQ720922:UXQ720924 VHM720922:VHM720924 VRI720922:VRI720924 WBE720922:WBE720924 WLA720922:WLA720924 WUW720922:WUW720924 B786458:B786460 IK786458:IK786460 SG786458:SG786460 ACC786458:ACC786460 ALY786458:ALY786460 AVU786458:AVU786460 BFQ786458:BFQ786460 BPM786458:BPM786460 BZI786458:BZI786460 CJE786458:CJE786460 CTA786458:CTA786460 DCW786458:DCW786460 DMS786458:DMS786460 DWO786458:DWO786460 EGK786458:EGK786460 EQG786458:EQG786460 FAC786458:FAC786460 FJY786458:FJY786460 FTU786458:FTU786460 GDQ786458:GDQ786460 GNM786458:GNM786460 GXI786458:GXI786460 HHE786458:HHE786460 HRA786458:HRA786460 IAW786458:IAW786460 IKS786458:IKS786460 IUO786458:IUO786460 JEK786458:JEK786460 JOG786458:JOG786460 JYC786458:JYC786460 KHY786458:KHY786460 KRU786458:KRU786460 LBQ786458:LBQ786460 LLM786458:LLM786460 LVI786458:LVI786460 MFE786458:MFE786460 MPA786458:MPA786460 MYW786458:MYW786460 NIS786458:NIS786460 NSO786458:NSO786460 OCK786458:OCK786460 OMG786458:OMG786460 OWC786458:OWC786460 PFY786458:PFY786460 PPU786458:PPU786460 PZQ786458:PZQ786460 QJM786458:QJM786460 QTI786458:QTI786460 RDE786458:RDE786460 RNA786458:RNA786460 RWW786458:RWW786460 SGS786458:SGS786460 SQO786458:SQO786460 TAK786458:TAK786460 TKG786458:TKG786460 TUC786458:TUC786460 UDY786458:UDY786460 UNU786458:UNU786460 UXQ786458:UXQ786460 VHM786458:VHM786460 VRI786458:VRI786460 WBE786458:WBE786460 WLA786458:WLA786460 WUW786458:WUW786460 B851994:B851996 IK851994:IK851996 SG851994:SG851996 ACC851994:ACC851996 ALY851994:ALY851996 AVU851994:AVU851996 BFQ851994:BFQ851996 BPM851994:BPM851996 BZI851994:BZI851996 CJE851994:CJE851996 CTA851994:CTA851996 DCW851994:DCW851996 DMS851994:DMS851996 DWO851994:DWO851996 EGK851994:EGK851996 EQG851994:EQG851996 FAC851994:FAC851996 FJY851994:FJY851996 FTU851994:FTU851996 GDQ851994:GDQ851996 GNM851994:GNM851996 GXI851994:GXI851996 HHE851994:HHE851996 HRA851994:HRA851996 IAW851994:IAW851996 IKS851994:IKS851996 IUO851994:IUO851996 JEK851994:JEK851996 JOG851994:JOG851996 JYC851994:JYC851996 KHY851994:KHY851996 KRU851994:KRU851996 LBQ851994:LBQ851996 LLM851994:LLM851996 LVI851994:LVI851996 MFE851994:MFE851996 MPA851994:MPA851996 MYW851994:MYW851996 NIS851994:NIS851996 NSO851994:NSO851996 OCK851994:OCK851996 OMG851994:OMG851996 OWC851994:OWC851996 PFY851994:PFY851996 PPU851994:PPU851996 PZQ851994:PZQ851996 QJM851994:QJM851996 QTI851994:QTI851996 RDE851994:RDE851996 RNA851994:RNA851996 RWW851994:RWW851996 SGS851994:SGS851996 SQO851994:SQO851996 TAK851994:TAK851996 TKG851994:TKG851996 TUC851994:TUC851996 UDY851994:UDY851996 UNU851994:UNU851996 UXQ851994:UXQ851996 VHM851994:VHM851996 VRI851994:VRI851996 WBE851994:WBE851996 WLA851994:WLA851996 WUW851994:WUW851996 B917530:B917532 IK917530:IK917532 SG917530:SG917532 ACC917530:ACC917532 ALY917530:ALY917532 AVU917530:AVU917532 BFQ917530:BFQ917532 BPM917530:BPM917532 BZI917530:BZI917532 CJE917530:CJE917532 CTA917530:CTA917532 DCW917530:DCW917532 DMS917530:DMS917532 DWO917530:DWO917532 EGK917530:EGK917532 EQG917530:EQG917532 FAC917530:FAC917532 FJY917530:FJY917532 FTU917530:FTU917532 GDQ917530:GDQ917532 GNM917530:GNM917532 GXI917530:GXI917532 HHE917530:HHE917532 HRA917530:HRA917532 IAW917530:IAW917532 IKS917530:IKS917532 IUO917530:IUO917532 JEK917530:JEK917532 JOG917530:JOG917532 JYC917530:JYC917532 KHY917530:KHY917532 KRU917530:KRU917532 LBQ917530:LBQ917532 LLM917530:LLM917532 LVI917530:LVI917532 MFE917530:MFE917532 MPA917530:MPA917532 MYW917530:MYW917532 NIS917530:NIS917532 NSO917530:NSO917532 OCK917530:OCK917532 OMG917530:OMG917532 OWC917530:OWC917532 PFY917530:PFY917532 PPU917530:PPU917532 PZQ917530:PZQ917532 QJM917530:QJM917532 QTI917530:QTI917532 RDE917530:RDE917532 RNA917530:RNA917532 RWW917530:RWW917532 SGS917530:SGS917532 SQO917530:SQO917532 TAK917530:TAK917532 TKG917530:TKG917532 TUC917530:TUC917532 UDY917530:UDY917532 UNU917530:UNU917532 UXQ917530:UXQ917532 VHM917530:VHM917532 VRI917530:VRI917532 WBE917530:WBE917532 WLA917530:WLA917532 WUW917530:WUW917532 B983066:B983068 IK983066:IK983068 SG983066:SG983068 ACC983066:ACC983068 ALY983066:ALY983068 AVU983066:AVU983068 BFQ983066:BFQ983068 BPM983066:BPM983068 BZI983066:BZI983068 CJE983066:CJE983068 CTA983066:CTA983068 DCW983066:DCW983068 DMS983066:DMS983068 DWO983066:DWO983068 EGK983066:EGK983068 EQG983066:EQG983068 FAC983066:FAC983068 FJY983066:FJY983068 FTU983066:FTU983068 GDQ983066:GDQ983068 GNM983066:GNM983068 GXI983066:GXI983068 HHE983066:HHE983068 HRA983066:HRA983068 IAW983066:IAW983068 IKS983066:IKS983068 IUO983066:IUO983068 JEK983066:JEK983068 JOG983066:JOG983068 JYC983066:JYC983068 KHY983066:KHY983068 KRU983066:KRU983068 LBQ983066:LBQ983068 LLM983066:LLM983068 LVI983066:LVI983068 MFE983066:MFE983068 MPA983066:MPA983068 MYW983066:MYW983068 NIS983066:NIS983068 NSO983066:NSO983068 OCK983066:OCK983068 OMG983066:OMG983068 OWC983066:OWC983068 PFY983066:PFY983068 PPU983066:PPU983068 PZQ983066:PZQ983068 QJM983066:QJM983068 QTI983066:QTI983068 RDE983066:RDE983068 RNA983066:RNA983068 RWW983066:RWW983068 SGS983066:SGS983068 SQO983066:SQO983068 TAK983066:TAK983068 TKG983066:TKG983068 TUC983066:TUC983068 UDY983066:UDY983068 UNU983066:UNU983068 UXQ983066:UXQ983068 VHM983066:VHM983068 VRI983066:VRI983068 WBE983066:WBE983068 WLA983066:WLA983068 WUW983066:WUW983068 B21:B23 IK21:IK23 SG21:SG23 ACC21:ACC23 ALY21:ALY23 AVU21:AVU23 BFQ21:BFQ23 BPM21:BPM23 BZI21:BZI23 CJE21:CJE23 CTA21:CTA23 DCW21:DCW23 DMS21:DMS23 DWO21:DWO23 EGK21:EGK23 EQG21:EQG23 FAC21:FAC23 FJY21:FJY23 FTU21:FTU23 GDQ21:GDQ23 GNM21:GNM23 GXI21:GXI23 HHE21:HHE23 HRA21:HRA23 IAW21:IAW23 IKS21:IKS23 IUO21:IUO23 JEK21:JEK23 JOG21:JOG23 JYC21:JYC23 KHY21:KHY23 KRU21:KRU23 LBQ21:LBQ23 LLM21:LLM23 LVI21:LVI23 MFE21:MFE23 MPA21:MPA23 MYW21:MYW23 NIS21:NIS23 NSO21:NSO23 OCK21:OCK23 OMG21:OMG23 OWC21:OWC23 PFY21:PFY23 PPU21:PPU23 PZQ21:PZQ23 QJM21:QJM23 QTI21:QTI23 RDE21:RDE23 RNA21:RNA23 RWW21:RWW23 SGS21:SGS23 SQO21:SQO23 TAK21:TAK23 TKG21:TKG23 TUC21:TUC23 UDY21:UDY23 UNU21:UNU23 UXQ21:UXQ23 VHM21:VHM23 VRI21:VRI23 WBE21:WBE23 WLA21:WLA23 WUW21:WUW23 B65557:B65559 IK65557:IK65559 SG65557:SG65559 ACC65557:ACC65559 ALY65557:ALY65559 AVU65557:AVU65559 BFQ65557:BFQ65559 BPM65557:BPM65559 BZI65557:BZI65559 CJE65557:CJE65559 CTA65557:CTA65559 DCW65557:DCW65559 DMS65557:DMS65559 DWO65557:DWO65559 EGK65557:EGK65559 EQG65557:EQG65559 FAC65557:FAC65559 FJY65557:FJY65559 FTU65557:FTU65559 GDQ65557:GDQ65559 GNM65557:GNM65559 GXI65557:GXI65559 HHE65557:HHE65559 HRA65557:HRA65559 IAW65557:IAW65559 IKS65557:IKS65559 IUO65557:IUO65559 JEK65557:JEK65559 JOG65557:JOG65559 JYC65557:JYC65559 KHY65557:KHY65559 KRU65557:KRU65559 LBQ65557:LBQ65559 LLM65557:LLM65559 LVI65557:LVI65559 MFE65557:MFE65559 MPA65557:MPA65559 MYW65557:MYW65559 NIS65557:NIS65559 NSO65557:NSO65559 OCK65557:OCK65559 OMG65557:OMG65559 OWC65557:OWC65559 PFY65557:PFY65559 PPU65557:PPU65559 PZQ65557:PZQ65559 QJM65557:QJM65559 QTI65557:QTI65559 RDE65557:RDE65559 RNA65557:RNA65559 RWW65557:RWW65559 SGS65557:SGS65559 SQO65557:SQO65559 TAK65557:TAK65559 TKG65557:TKG65559 TUC65557:TUC65559 UDY65557:UDY65559 UNU65557:UNU65559 UXQ65557:UXQ65559 VHM65557:VHM65559 VRI65557:VRI65559 WBE65557:WBE65559 WLA65557:WLA65559 WUW65557:WUW65559 B131093:B131095 IK131093:IK131095 SG131093:SG131095 ACC131093:ACC131095 ALY131093:ALY131095 AVU131093:AVU131095 BFQ131093:BFQ131095 BPM131093:BPM131095 BZI131093:BZI131095 CJE131093:CJE131095 CTA131093:CTA131095 DCW131093:DCW131095 DMS131093:DMS131095 DWO131093:DWO131095 EGK131093:EGK131095 EQG131093:EQG131095 FAC131093:FAC131095 FJY131093:FJY131095 FTU131093:FTU131095 GDQ131093:GDQ131095 GNM131093:GNM131095 GXI131093:GXI131095 HHE131093:HHE131095 HRA131093:HRA131095 IAW131093:IAW131095 IKS131093:IKS131095 IUO131093:IUO131095 JEK131093:JEK131095 JOG131093:JOG131095 JYC131093:JYC131095 KHY131093:KHY131095 KRU131093:KRU131095 LBQ131093:LBQ131095 LLM131093:LLM131095 LVI131093:LVI131095 MFE131093:MFE131095 MPA131093:MPA131095 MYW131093:MYW131095 NIS131093:NIS131095 NSO131093:NSO131095 OCK131093:OCK131095 OMG131093:OMG131095 OWC131093:OWC131095 PFY131093:PFY131095 PPU131093:PPU131095 PZQ131093:PZQ131095 QJM131093:QJM131095 QTI131093:QTI131095 RDE131093:RDE131095 RNA131093:RNA131095 RWW131093:RWW131095 SGS131093:SGS131095 SQO131093:SQO131095 TAK131093:TAK131095 TKG131093:TKG131095 TUC131093:TUC131095 UDY131093:UDY131095 UNU131093:UNU131095 UXQ131093:UXQ131095 VHM131093:VHM131095 VRI131093:VRI131095 WBE131093:WBE131095 WLA131093:WLA131095 WUW131093:WUW131095 B196629:B196631 IK196629:IK196631 SG196629:SG196631 ACC196629:ACC196631 ALY196629:ALY196631 AVU196629:AVU196631 BFQ196629:BFQ196631 BPM196629:BPM196631 BZI196629:BZI196631 CJE196629:CJE196631 CTA196629:CTA196631 DCW196629:DCW196631 DMS196629:DMS196631 DWO196629:DWO196631 EGK196629:EGK196631 EQG196629:EQG196631 FAC196629:FAC196631 FJY196629:FJY196631 FTU196629:FTU196631 GDQ196629:GDQ196631 GNM196629:GNM196631 GXI196629:GXI196631 HHE196629:HHE196631 HRA196629:HRA196631 IAW196629:IAW196631 IKS196629:IKS196631 IUO196629:IUO196631 JEK196629:JEK196631 JOG196629:JOG196631 JYC196629:JYC196631 KHY196629:KHY196631 KRU196629:KRU196631 LBQ196629:LBQ196631 LLM196629:LLM196631 LVI196629:LVI196631 MFE196629:MFE196631 MPA196629:MPA196631 MYW196629:MYW196631 NIS196629:NIS196631 NSO196629:NSO196631 OCK196629:OCK196631 OMG196629:OMG196631 OWC196629:OWC196631 PFY196629:PFY196631 PPU196629:PPU196631 PZQ196629:PZQ196631 QJM196629:QJM196631 QTI196629:QTI196631 RDE196629:RDE196631 RNA196629:RNA196631 RWW196629:RWW196631 SGS196629:SGS196631 SQO196629:SQO196631 TAK196629:TAK196631 TKG196629:TKG196631 TUC196629:TUC196631 UDY196629:UDY196631 UNU196629:UNU196631 UXQ196629:UXQ196631 VHM196629:VHM196631 VRI196629:VRI196631 WBE196629:WBE196631 WLA196629:WLA196631 WUW196629:WUW196631 B262165:B262167 IK262165:IK262167 SG262165:SG262167 ACC262165:ACC262167 ALY262165:ALY262167 AVU262165:AVU262167 BFQ262165:BFQ262167 BPM262165:BPM262167 BZI262165:BZI262167 CJE262165:CJE262167 CTA262165:CTA262167 DCW262165:DCW262167 DMS262165:DMS262167 DWO262165:DWO262167 EGK262165:EGK262167 EQG262165:EQG262167 FAC262165:FAC262167 FJY262165:FJY262167 FTU262165:FTU262167 GDQ262165:GDQ262167 GNM262165:GNM262167 GXI262165:GXI262167 HHE262165:HHE262167 HRA262165:HRA262167 IAW262165:IAW262167 IKS262165:IKS262167 IUO262165:IUO262167 JEK262165:JEK262167 JOG262165:JOG262167 JYC262165:JYC262167 KHY262165:KHY262167 KRU262165:KRU262167 LBQ262165:LBQ262167 LLM262165:LLM262167 LVI262165:LVI262167 MFE262165:MFE262167 MPA262165:MPA262167 MYW262165:MYW262167 NIS262165:NIS262167 NSO262165:NSO262167 OCK262165:OCK262167 OMG262165:OMG262167 OWC262165:OWC262167 PFY262165:PFY262167 PPU262165:PPU262167 PZQ262165:PZQ262167 QJM262165:QJM262167 QTI262165:QTI262167 RDE262165:RDE262167 RNA262165:RNA262167 RWW262165:RWW262167 SGS262165:SGS262167 SQO262165:SQO262167 TAK262165:TAK262167 TKG262165:TKG262167 TUC262165:TUC262167 UDY262165:UDY262167 UNU262165:UNU262167 UXQ262165:UXQ262167 VHM262165:VHM262167 VRI262165:VRI262167 WBE262165:WBE262167 WLA262165:WLA262167 WUW262165:WUW262167 B327701:B327703 IK327701:IK327703 SG327701:SG327703 ACC327701:ACC327703 ALY327701:ALY327703 AVU327701:AVU327703 BFQ327701:BFQ327703 BPM327701:BPM327703 BZI327701:BZI327703 CJE327701:CJE327703 CTA327701:CTA327703 DCW327701:DCW327703 DMS327701:DMS327703 DWO327701:DWO327703 EGK327701:EGK327703 EQG327701:EQG327703 FAC327701:FAC327703 FJY327701:FJY327703 FTU327701:FTU327703 GDQ327701:GDQ327703 GNM327701:GNM327703 GXI327701:GXI327703 HHE327701:HHE327703 HRA327701:HRA327703 IAW327701:IAW327703 IKS327701:IKS327703 IUO327701:IUO327703 JEK327701:JEK327703 JOG327701:JOG327703 JYC327701:JYC327703 KHY327701:KHY327703 KRU327701:KRU327703 LBQ327701:LBQ327703 LLM327701:LLM327703 LVI327701:LVI327703 MFE327701:MFE327703 MPA327701:MPA327703 MYW327701:MYW327703 NIS327701:NIS327703 NSO327701:NSO327703 OCK327701:OCK327703 OMG327701:OMG327703 OWC327701:OWC327703 PFY327701:PFY327703 PPU327701:PPU327703 PZQ327701:PZQ327703 QJM327701:QJM327703 QTI327701:QTI327703 RDE327701:RDE327703 RNA327701:RNA327703 RWW327701:RWW327703 SGS327701:SGS327703 SQO327701:SQO327703 TAK327701:TAK327703 TKG327701:TKG327703 TUC327701:TUC327703 UDY327701:UDY327703 UNU327701:UNU327703 UXQ327701:UXQ327703 VHM327701:VHM327703 VRI327701:VRI327703 WBE327701:WBE327703 WLA327701:WLA327703 WUW327701:WUW327703 B393237:B393239 IK393237:IK393239 SG393237:SG393239 ACC393237:ACC393239 ALY393237:ALY393239 AVU393237:AVU393239 BFQ393237:BFQ393239 BPM393237:BPM393239 BZI393237:BZI393239 CJE393237:CJE393239 CTA393237:CTA393239 DCW393237:DCW393239 DMS393237:DMS393239 DWO393237:DWO393239 EGK393237:EGK393239 EQG393237:EQG393239 FAC393237:FAC393239 FJY393237:FJY393239 FTU393237:FTU393239 GDQ393237:GDQ393239 GNM393237:GNM393239 GXI393237:GXI393239 HHE393237:HHE393239 HRA393237:HRA393239 IAW393237:IAW393239 IKS393237:IKS393239 IUO393237:IUO393239 JEK393237:JEK393239 JOG393237:JOG393239 JYC393237:JYC393239 KHY393237:KHY393239 KRU393237:KRU393239 LBQ393237:LBQ393239 LLM393237:LLM393239 LVI393237:LVI393239 MFE393237:MFE393239 MPA393237:MPA393239 MYW393237:MYW393239 NIS393237:NIS393239 NSO393237:NSO393239 OCK393237:OCK393239 OMG393237:OMG393239 OWC393237:OWC393239 PFY393237:PFY393239 PPU393237:PPU393239 PZQ393237:PZQ393239 QJM393237:QJM393239 QTI393237:QTI393239 RDE393237:RDE393239 RNA393237:RNA393239 RWW393237:RWW393239 SGS393237:SGS393239 SQO393237:SQO393239 TAK393237:TAK393239 TKG393237:TKG393239 TUC393237:TUC393239 UDY393237:UDY393239 UNU393237:UNU393239 UXQ393237:UXQ393239 VHM393237:VHM393239 VRI393237:VRI393239 WBE393237:WBE393239 WLA393237:WLA393239 WUW393237:WUW393239 B458773:B458775 IK458773:IK458775 SG458773:SG458775 ACC458773:ACC458775 ALY458773:ALY458775 AVU458773:AVU458775 BFQ458773:BFQ458775 BPM458773:BPM458775 BZI458773:BZI458775 CJE458773:CJE458775 CTA458773:CTA458775 DCW458773:DCW458775 DMS458773:DMS458775 DWO458773:DWO458775 EGK458773:EGK458775 EQG458773:EQG458775 FAC458773:FAC458775 FJY458773:FJY458775 FTU458773:FTU458775 GDQ458773:GDQ458775 GNM458773:GNM458775 GXI458773:GXI458775 HHE458773:HHE458775 HRA458773:HRA458775 IAW458773:IAW458775 IKS458773:IKS458775 IUO458773:IUO458775 JEK458773:JEK458775 JOG458773:JOG458775 JYC458773:JYC458775 KHY458773:KHY458775 KRU458773:KRU458775 LBQ458773:LBQ458775 LLM458773:LLM458775 LVI458773:LVI458775 MFE458773:MFE458775 MPA458773:MPA458775 MYW458773:MYW458775 NIS458773:NIS458775 NSO458773:NSO458775 OCK458773:OCK458775 OMG458773:OMG458775 OWC458773:OWC458775 PFY458773:PFY458775 PPU458773:PPU458775 PZQ458773:PZQ458775 QJM458773:QJM458775 QTI458773:QTI458775 RDE458773:RDE458775 RNA458773:RNA458775 RWW458773:RWW458775 SGS458773:SGS458775 SQO458773:SQO458775 TAK458773:TAK458775 TKG458773:TKG458775 TUC458773:TUC458775 UDY458773:UDY458775 UNU458773:UNU458775 UXQ458773:UXQ458775 VHM458773:VHM458775 VRI458773:VRI458775 WBE458773:WBE458775 WLA458773:WLA458775 WUW458773:WUW458775 B524309:B524311 IK524309:IK524311 SG524309:SG524311 ACC524309:ACC524311 ALY524309:ALY524311 AVU524309:AVU524311 BFQ524309:BFQ524311 BPM524309:BPM524311 BZI524309:BZI524311 CJE524309:CJE524311 CTA524309:CTA524311 DCW524309:DCW524311 DMS524309:DMS524311 DWO524309:DWO524311 EGK524309:EGK524311 EQG524309:EQG524311 FAC524309:FAC524311 FJY524309:FJY524311 FTU524309:FTU524311 GDQ524309:GDQ524311 GNM524309:GNM524311 GXI524309:GXI524311 HHE524309:HHE524311 HRA524309:HRA524311 IAW524309:IAW524311 IKS524309:IKS524311 IUO524309:IUO524311 JEK524309:JEK524311 JOG524309:JOG524311 JYC524309:JYC524311 KHY524309:KHY524311 KRU524309:KRU524311 LBQ524309:LBQ524311 LLM524309:LLM524311 LVI524309:LVI524311 MFE524309:MFE524311 MPA524309:MPA524311 MYW524309:MYW524311 NIS524309:NIS524311 NSO524309:NSO524311 OCK524309:OCK524311 OMG524309:OMG524311 OWC524309:OWC524311 PFY524309:PFY524311 PPU524309:PPU524311 PZQ524309:PZQ524311 QJM524309:QJM524311 QTI524309:QTI524311 RDE524309:RDE524311 RNA524309:RNA524311 RWW524309:RWW524311 SGS524309:SGS524311 SQO524309:SQO524311 TAK524309:TAK524311 TKG524309:TKG524311 TUC524309:TUC524311 UDY524309:UDY524311 UNU524309:UNU524311 UXQ524309:UXQ524311 VHM524309:VHM524311 VRI524309:VRI524311 WBE524309:WBE524311 WLA524309:WLA524311 WUW524309:WUW524311 B589845:B589847 IK589845:IK589847 SG589845:SG589847 ACC589845:ACC589847 ALY589845:ALY589847 AVU589845:AVU589847 BFQ589845:BFQ589847 BPM589845:BPM589847 BZI589845:BZI589847 CJE589845:CJE589847 CTA589845:CTA589847 DCW589845:DCW589847 DMS589845:DMS589847 DWO589845:DWO589847 EGK589845:EGK589847 EQG589845:EQG589847 FAC589845:FAC589847 FJY589845:FJY589847 FTU589845:FTU589847 GDQ589845:GDQ589847 GNM589845:GNM589847 GXI589845:GXI589847 HHE589845:HHE589847 HRA589845:HRA589847 IAW589845:IAW589847 IKS589845:IKS589847 IUO589845:IUO589847 JEK589845:JEK589847 JOG589845:JOG589847 JYC589845:JYC589847 KHY589845:KHY589847 KRU589845:KRU589847 LBQ589845:LBQ589847 LLM589845:LLM589847 LVI589845:LVI589847 MFE589845:MFE589847 MPA589845:MPA589847 MYW589845:MYW589847 NIS589845:NIS589847 NSO589845:NSO589847 OCK589845:OCK589847 OMG589845:OMG589847 OWC589845:OWC589847 PFY589845:PFY589847 PPU589845:PPU589847 PZQ589845:PZQ589847 QJM589845:QJM589847 QTI589845:QTI589847 RDE589845:RDE589847 RNA589845:RNA589847 RWW589845:RWW589847 SGS589845:SGS589847 SQO589845:SQO589847 TAK589845:TAK589847 TKG589845:TKG589847 TUC589845:TUC589847 UDY589845:UDY589847 UNU589845:UNU589847 UXQ589845:UXQ589847 VHM589845:VHM589847 VRI589845:VRI589847 WBE589845:WBE589847 WLA589845:WLA589847 WUW589845:WUW589847 B655381:B655383 IK655381:IK655383 SG655381:SG655383 ACC655381:ACC655383 ALY655381:ALY655383 AVU655381:AVU655383 BFQ655381:BFQ655383 BPM655381:BPM655383 BZI655381:BZI655383 CJE655381:CJE655383 CTA655381:CTA655383 DCW655381:DCW655383 DMS655381:DMS655383 DWO655381:DWO655383 EGK655381:EGK655383 EQG655381:EQG655383 FAC655381:FAC655383 FJY655381:FJY655383 FTU655381:FTU655383 GDQ655381:GDQ655383 GNM655381:GNM655383 GXI655381:GXI655383 HHE655381:HHE655383 HRA655381:HRA655383 IAW655381:IAW655383 IKS655381:IKS655383 IUO655381:IUO655383 JEK655381:JEK655383 JOG655381:JOG655383 JYC655381:JYC655383 KHY655381:KHY655383 KRU655381:KRU655383 LBQ655381:LBQ655383 LLM655381:LLM655383 LVI655381:LVI655383 MFE655381:MFE655383 MPA655381:MPA655383 MYW655381:MYW655383 NIS655381:NIS655383 NSO655381:NSO655383 OCK655381:OCK655383 OMG655381:OMG655383 OWC655381:OWC655383 PFY655381:PFY655383 PPU655381:PPU655383 PZQ655381:PZQ655383 QJM655381:QJM655383 QTI655381:QTI655383 RDE655381:RDE655383 RNA655381:RNA655383 RWW655381:RWW655383 SGS655381:SGS655383 SQO655381:SQO655383 TAK655381:TAK655383 TKG655381:TKG655383 TUC655381:TUC655383 UDY655381:UDY655383 UNU655381:UNU655383 UXQ655381:UXQ655383 VHM655381:VHM655383 VRI655381:VRI655383 WBE655381:WBE655383 WLA655381:WLA655383 WUW655381:WUW655383 B720917:B720919 IK720917:IK720919 SG720917:SG720919 ACC720917:ACC720919 ALY720917:ALY720919 AVU720917:AVU720919 BFQ720917:BFQ720919 BPM720917:BPM720919 BZI720917:BZI720919 CJE720917:CJE720919 CTA720917:CTA720919 DCW720917:DCW720919 DMS720917:DMS720919 DWO720917:DWO720919 EGK720917:EGK720919 EQG720917:EQG720919 FAC720917:FAC720919 FJY720917:FJY720919 FTU720917:FTU720919 GDQ720917:GDQ720919 GNM720917:GNM720919 GXI720917:GXI720919 HHE720917:HHE720919 HRA720917:HRA720919 IAW720917:IAW720919 IKS720917:IKS720919 IUO720917:IUO720919 JEK720917:JEK720919 JOG720917:JOG720919 JYC720917:JYC720919 KHY720917:KHY720919 KRU720917:KRU720919 LBQ720917:LBQ720919 LLM720917:LLM720919 LVI720917:LVI720919 MFE720917:MFE720919 MPA720917:MPA720919 MYW720917:MYW720919 NIS720917:NIS720919 NSO720917:NSO720919 OCK720917:OCK720919 OMG720917:OMG720919 OWC720917:OWC720919 PFY720917:PFY720919 PPU720917:PPU720919 PZQ720917:PZQ720919 QJM720917:QJM720919 QTI720917:QTI720919 RDE720917:RDE720919 RNA720917:RNA720919 RWW720917:RWW720919 SGS720917:SGS720919 SQO720917:SQO720919 TAK720917:TAK720919 TKG720917:TKG720919 TUC720917:TUC720919 UDY720917:UDY720919 UNU720917:UNU720919 UXQ720917:UXQ720919 VHM720917:VHM720919 VRI720917:VRI720919 WBE720917:WBE720919 WLA720917:WLA720919 WUW720917:WUW720919 B786453:B786455 IK786453:IK786455 SG786453:SG786455 ACC786453:ACC786455 ALY786453:ALY786455 AVU786453:AVU786455 BFQ786453:BFQ786455 BPM786453:BPM786455 BZI786453:BZI786455 CJE786453:CJE786455 CTA786453:CTA786455 DCW786453:DCW786455 DMS786453:DMS786455 DWO786453:DWO786455 EGK786453:EGK786455 EQG786453:EQG786455 FAC786453:FAC786455 FJY786453:FJY786455 FTU786453:FTU786455 GDQ786453:GDQ786455 GNM786453:GNM786455 GXI786453:GXI786455 HHE786453:HHE786455 HRA786453:HRA786455 IAW786453:IAW786455 IKS786453:IKS786455 IUO786453:IUO786455 JEK786453:JEK786455 JOG786453:JOG786455 JYC786453:JYC786455 KHY786453:KHY786455 KRU786453:KRU786455 LBQ786453:LBQ786455 LLM786453:LLM786455 LVI786453:LVI786455 MFE786453:MFE786455 MPA786453:MPA786455 MYW786453:MYW786455 NIS786453:NIS786455 NSO786453:NSO786455 OCK786453:OCK786455 OMG786453:OMG786455 OWC786453:OWC786455 PFY786453:PFY786455 PPU786453:PPU786455 PZQ786453:PZQ786455 QJM786453:QJM786455 QTI786453:QTI786455 RDE786453:RDE786455 RNA786453:RNA786455 RWW786453:RWW786455 SGS786453:SGS786455 SQO786453:SQO786455 TAK786453:TAK786455 TKG786453:TKG786455 TUC786453:TUC786455 UDY786453:UDY786455 UNU786453:UNU786455 UXQ786453:UXQ786455 VHM786453:VHM786455 VRI786453:VRI786455 WBE786453:WBE786455 WLA786453:WLA786455 WUW786453:WUW786455 B851989:B851991 IK851989:IK851991 SG851989:SG851991 ACC851989:ACC851991 ALY851989:ALY851991 AVU851989:AVU851991 BFQ851989:BFQ851991 BPM851989:BPM851991 BZI851989:BZI851991 CJE851989:CJE851991 CTA851989:CTA851991 DCW851989:DCW851991 DMS851989:DMS851991 DWO851989:DWO851991 EGK851989:EGK851991 EQG851989:EQG851991 FAC851989:FAC851991 FJY851989:FJY851991 FTU851989:FTU851991 GDQ851989:GDQ851991 GNM851989:GNM851991 GXI851989:GXI851991 HHE851989:HHE851991 HRA851989:HRA851991 IAW851989:IAW851991 IKS851989:IKS851991 IUO851989:IUO851991 JEK851989:JEK851991 JOG851989:JOG851991 JYC851989:JYC851991 KHY851989:KHY851991 KRU851989:KRU851991 LBQ851989:LBQ851991 LLM851989:LLM851991 LVI851989:LVI851991 MFE851989:MFE851991 MPA851989:MPA851991 MYW851989:MYW851991 NIS851989:NIS851991 NSO851989:NSO851991 OCK851989:OCK851991 OMG851989:OMG851991 OWC851989:OWC851991 PFY851989:PFY851991 PPU851989:PPU851991 PZQ851989:PZQ851991 QJM851989:QJM851991 QTI851989:QTI851991 RDE851989:RDE851991 RNA851989:RNA851991 RWW851989:RWW851991 SGS851989:SGS851991 SQO851989:SQO851991 TAK851989:TAK851991 TKG851989:TKG851991 TUC851989:TUC851991 UDY851989:UDY851991 UNU851989:UNU851991 UXQ851989:UXQ851991 VHM851989:VHM851991 VRI851989:VRI851991 WBE851989:WBE851991 WLA851989:WLA851991 WUW851989:WUW851991 B917525:B917527 IK917525:IK917527 SG917525:SG917527 ACC917525:ACC917527 ALY917525:ALY917527 AVU917525:AVU917527 BFQ917525:BFQ917527 BPM917525:BPM917527 BZI917525:BZI917527 CJE917525:CJE917527 CTA917525:CTA917527 DCW917525:DCW917527 DMS917525:DMS917527 DWO917525:DWO917527 EGK917525:EGK917527 EQG917525:EQG917527 FAC917525:FAC917527 FJY917525:FJY917527 FTU917525:FTU917527 GDQ917525:GDQ917527 GNM917525:GNM917527 GXI917525:GXI917527 HHE917525:HHE917527 HRA917525:HRA917527 IAW917525:IAW917527 IKS917525:IKS917527 IUO917525:IUO917527 JEK917525:JEK917527 JOG917525:JOG917527 JYC917525:JYC917527 KHY917525:KHY917527 KRU917525:KRU917527 LBQ917525:LBQ917527 LLM917525:LLM917527 LVI917525:LVI917527 MFE917525:MFE917527 MPA917525:MPA917527 MYW917525:MYW917527 NIS917525:NIS917527 NSO917525:NSO917527 OCK917525:OCK917527 OMG917525:OMG917527 OWC917525:OWC917527 PFY917525:PFY917527 PPU917525:PPU917527 PZQ917525:PZQ917527 QJM917525:QJM917527 QTI917525:QTI917527 RDE917525:RDE917527 RNA917525:RNA917527 RWW917525:RWW917527 SGS917525:SGS917527 SQO917525:SQO917527 TAK917525:TAK917527 TKG917525:TKG917527 TUC917525:TUC917527 UDY917525:UDY917527 UNU917525:UNU917527 UXQ917525:UXQ917527 VHM917525:VHM917527 VRI917525:VRI917527 WBE917525:WBE917527 WLA917525:WLA917527 WUW917525:WUW917527 B983061:B983063 IK983061:IK983063 SG983061:SG983063 ACC983061:ACC983063 ALY983061:ALY983063 AVU983061:AVU983063 BFQ983061:BFQ983063 BPM983061:BPM983063 BZI983061:BZI983063 CJE983061:CJE983063 CTA983061:CTA983063 DCW983061:DCW983063 DMS983061:DMS983063 DWO983061:DWO983063 EGK983061:EGK983063 EQG983061:EQG983063 FAC983061:FAC983063 FJY983061:FJY983063 FTU983061:FTU983063 GDQ983061:GDQ983063 GNM983061:GNM983063 GXI983061:GXI983063 HHE983061:HHE983063 HRA983061:HRA983063 IAW983061:IAW983063 IKS983061:IKS983063 IUO983061:IUO983063 JEK983061:JEK983063 JOG983061:JOG983063 JYC983061:JYC983063 KHY983061:KHY983063 KRU983061:KRU983063 LBQ983061:LBQ983063 LLM983061:LLM983063 LVI983061:LVI983063 MFE983061:MFE983063 MPA983061:MPA983063 MYW983061:MYW983063 NIS983061:NIS983063 NSO983061:NSO983063 OCK983061:OCK983063 OMG983061:OMG983063 OWC983061:OWC983063 PFY983061:PFY983063 PPU983061:PPU983063 PZQ983061:PZQ983063 QJM983061:QJM983063 QTI983061:QTI983063 RDE983061:RDE983063 RNA983061:RNA983063 RWW983061:RWW983063 SGS983061:SGS983063 SQO983061:SQO983063 TAK983061:TAK983063 TKG983061:TKG983063 TUC983061:TUC983063 UDY983061:UDY983063 UNU983061:UNU983063 UXQ983061:UXQ983063 VHM983061:VHM983063 VRI983061:VRI983063 WBE983061:WBE983063 WLA983061:WLA983063 WUW983061:WUW983063 B9 IK9 SG9 ACC9 ALY9 AVU9 BFQ9 BPM9 BZI9 CJE9 CTA9 DCW9 DMS9 DWO9 EGK9 EQG9 FAC9 FJY9 FTU9 GDQ9 GNM9 GXI9 HHE9 HRA9 IAW9 IKS9 IUO9 JEK9 JOG9 JYC9 KHY9 KRU9 LBQ9 LLM9 LVI9 MFE9 MPA9 MYW9 NIS9 NSO9 OCK9 OMG9 OWC9 PFY9 PPU9 PZQ9 QJM9 QTI9 RDE9 RNA9 RWW9 SGS9 SQO9 TAK9 TKG9 TUC9 UDY9 UNU9 UXQ9 VHM9 VRI9 WBE9 WLA9 WUW9 B65545 IK65545 SG65545 ACC65545 ALY65545 AVU65545 BFQ65545 BPM65545 BZI65545 CJE65545 CTA65545 DCW65545 DMS65545 DWO65545 EGK65545 EQG65545 FAC65545 FJY65545 FTU65545 GDQ65545 GNM65545 GXI65545 HHE65545 HRA65545 IAW65545 IKS65545 IUO65545 JEK65545 JOG65545 JYC65545 KHY65545 KRU65545 LBQ65545 LLM65545 LVI65545 MFE65545 MPA65545 MYW65545 NIS65545 NSO65545 OCK65545 OMG65545 OWC65545 PFY65545 PPU65545 PZQ65545 QJM65545 QTI65545 RDE65545 RNA65545 RWW65545 SGS65545 SQO65545 TAK65545 TKG65545 TUC65545 UDY65545 UNU65545 UXQ65545 VHM65545 VRI65545 WBE65545 WLA65545 WUW65545 B131081 IK131081 SG131081 ACC131081 ALY131081 AVU131081 BFQ131081 BPM131081 BZI131081 CJE131081 CTA131081 DCW131081 DMS131081 DWO131081 EGK131081 EQG131081 FAC131081 FJY131081 FTU131081 GDQ131081 GNM131081 GXI131081 HHE131081 HRA131081 IAW131081 IKS131081 IUO131081 JEK131081 JOG131081 JYC131081 KHY131081 KRU131081 LBQ131081 LLM131081 LVI131081 MFE131081 MPA131081 MYW131081 NIS131081 NSO131081 OCK131081 OMG131081 OWC131081 PFY131081 PPU131081 PZQ131081 QJM131081 QTI131081 RDE131081 RNA131081 RWW131081 SGS131081 SQO131081 TAK131081 TKG131081 TUC131081 UDY131081 UNU131081 UXQ131081 VHM131081 VRI131081 WBE131081 WLA131081 WUW131081 B196617 IK196617 SG196617 ACC196617 ALY196617 AVU196617 BFQ196617 BPM196617 BZI196617 CJE196617 CTA196617 DCW196617 DMS196617 DWO196617 EGK196617 EQG196617 FAC196617 FJY196617 FTU196617 GDQ196617 GNM196617 GXI196617 HHE196617 HRA196617 IAW196617 IKS196617 IUO196617 JEK196617 JOG196617 JYC196617 KHY196617 KRU196617 LBQ196617 LLM196617 LVI196617 MFE196617 MPA196617 MYW196617 NIS196617 NSO196617 OCK196617 OMG196617 OWC196617 PFY196617 PPU196617 PZQ196617 QJM196617 QTI196617 RDE196617 RNA196617 RWW196617 SGS196617 SQO196617 TAK196617 TKG196617 TUC196617 UDY196617 UNU196617 UXQ196617 VHM196617 VRI196617 WBE196617 WLA196617 WUW196617 B262153 IK262153 SG262153 ACC262153 ALY262153 AVU262153 BFQ262153 BPM262153 BZI262153 CJE262153 CTA262153 DCW262153 DMS262153 DWO262153 EGK262153 EQG262153 FAC262153 FJY262153 FTU262153 GDQ262153 GNM262153 GXI262153 HHE262153 HRA262153 IAW262153 IKS262153 IUO262153 JEK262153 JOG262153 JYC262153 KHY262153 KRU262153 LBQ262153 LLM262153 LVI262153 MFE262153 MPA262153 MYW262153 NIS262153 NSO262153 OCK262153 OMG262153 OWC262153 PFY262153 PPU262153 PZQ262153 QJM262153 QTI262153 RDE262153 RNA262153 RWW262153 SGS262153 SQO262153 TAK262153 TKG262153 TUC262153 UDY262153 UNU262153 UXQ262153 VHM262153 VRI262153 WBE262153 WLA262153 WUW262153 B327689 IK327689 SG327689 ACC327689 ALY327689 AVU327689 BFQ327689 BPM327689 BZI327689 CJE327689 CTA327689 DCW327689 DMS327689 DWO327689 EGK327689 EQG327689 FAC327689 FJY327689 FTU327689 GDQ327689 GNM327689 GXI327689 HHE327689 HRA327689 IAW327689 IKS327689 IUO327689 JEK327689 JOG327689 JYC327689 KHY327689 KRU327689 LBQ327689 LLM327689 LVI327689 MFE327689 MPA327689 MYW327689 NIS327689 NSO327689 OCK327689 OMG327689 OWC327689 PFY327689 PPU327689 PZQ327689 QJM327689 QTI327689 RDE327689 RNA327689 RWW327689 SGS327689 SQO327689 TAK327689 TKG327689 TUC327689 UDY327689 UNU327689 UXQ327689 VHM327689 VRI327689 WBE327689 WLA327689 WUW327689 B393225 IK393225 SG393225 ACC393225 ALY393225 AVU393225 BFQ393225 BPM393225 BZI393225 CJE393225 CTA393225 DCW393225 DMS393225 DWO393225 EGK393225 EQG393225 FAC393225 FJY393225 FTU393225 GDQ393225 GNM393225 GXI393225 HHE393225 HRA393225 IAW393225 IKS393225 IUO393225 JEK393225 JOG393225 JYC393225 KHY393225 KRU393225 LBQ393225 LLM393225 LVI393225 MFE393225 MPA393225 MYW393225 NIS393225 NSO393225 OCK393225 OMG393225 OWC393225 PFY393225 PPU393225 PZQ393225 QJM393225 QTI393225 RDE393225 RNA393225 RWW393225 SGS393225 SQO393225 TAK393225 TKG393225 TUC393225 UDY393225 UNU393225 UXQ393225 VHM393225 VRI393225 WBE393225 WLA393225 WUW393225 B458761 IK458761 SG458761 ACC458761 ALY458761 AVU458761 BFQ458761 BPM458761 BZI458761 CJE458761 CTA458761 DCW458761 DMS458761 DWO458761 EGK458761 EQG458761 FAC458761 FJY458761 FTU458761 GDQ458761 GNM458761 GXI458761 HHE458761 HRA458761 IAW458761 IKS458761 IUO458761 JEK458761 JOG458761 JYC458761 KHY458761 KRU458761 LBQ458761 LLM458761 LVI458761 MFE458761 MPA458761 MYW458761 NIS458761 NSO458761 OCK458761 OMG458761 OWC458761 PFY458761 PPU458761 PZQ458761 QJM458761 QTI458761 RDE458761 RNA458761 RWW458761 SGS458761 SQO458761 TAK458761 TKG458761 TUC458761 UDY458761 UNU458761 UXQ458761 VHM458761 VRI458761 WBE458761 WLA458761 WUW458761 B524297 IK524297 SG524297 ACC524297 ALY524297 AVU524297 BFQ524297 BPM524297 BZI524297 CJE524297 CTA524297 DCW524297 DMS524297 DWO524297 EGK524297 EQG524297 FAC524297 FJY524297 FTU524297 GDQ524297 GNM524297 GXI524297 HHE524297 HRA524297 IAW524297 IKS524297 IUO524297 JEK524297 JOG524297 JYC524297 KHY524297 KRU524297 LBQ524297 LLM524297 LVI524297 MFE524297 MPA524297 MYW524297 NIS524297 NSO524297 OCK524297 OMG524297 OWC524297 PFY524297 PPU524297 PZQ524297 QJM524297 QTI524297 RDE524297 RNA524297 RWW524297 SGS524297 SQO524297 TAK524297 TKG524297 TUC524297 UDY524297 UNU524297 UXQ524297 VHM524297 VRI524297 WBE524297 WLA524297 WUW524297 B589833 IK589833 SG589833 ACC589833 ALY589833 AVU589833 BFQ589833 BPM589833 BZI589833 CJE589833 CTA589833 DCW589833 DMS589833 DWO589833 EGK589833 EQG589833 FAC589833 FJY589833 FTU589833 GDQ589833 GNM589833 GXI589833 HHE589833 HRA589833 IAW589833 IKS589833 IUO589833 JEK589833 JOG589833 JYC589833 KHY589833 KRU589833 LBQ589833 LLM589833 LVI589833 MFE589833 MPA589833 MYW589833 NIS589833 NSO589833 OCK589833 OMG589833 OWC589833 PFY589833 PPU589833 PZQ589833 QJM589833 QTI589833 RDE589833 RNA589833 RWW589833 SGS589833 SQO589833 TAK589833 TKG589833 TUC589833 UDY589833 UNU589833 UXQ589833 VHM589833 VRI589833 WBE589833 WLA589833 WUW589833 B655369 IK655369 SG655369 ACC655369 ALY655369 AVU655369 BFQ655369 BPM655369 BZI655369 CJE655369 CTA655369 DCW655369 DMS655369 DWO655369 EGK655369 EQG655369 FAC655369 FJY655369 FTU655369 GDQ655369 GNM655369 GXI655369 HHE655369 HRA655369 IAW655369 IKS655369 IUO655369 JEK655369 JOG655369 JYC655369 KHY655369 KRU655369 LBQ655369 LLM655369 LVI655369 MFE655369 MPA655369 MYW655369 NIS655369 NSO655369 OCK655369 OMG655369 OWC655369 PFY655369 PPU655369 PZQ655369 QJM655369 QTI655369 RDE655369 RNA655369 RWW655369 SGS655369 SQO655369 TAK655369 TKG655369 TUC655369 UDY655369 UNU655369 UXQ655369 VHM655369 VRI655369 WBE655369 WLA655369 WUW655369 B720905 IK720905 SG720905 ACC720905 ALY720905 AVU720905 BFQ720905 BPM720905 BZI720905 CJE720905 CTA720905 DCW720905 DMS720905 DWO720905 EGK720905 EQG720905 FAC720905 FJY720905 FTU720905 GDQ720905 GNM720905 GXI720905 HHE720905 HRA720905 IAW720905 IKS720905 IUO720905 JEK720905 JOG720905 JYC720905 KHY720905 KRU720905 LBQ720905 LLM720905 LVI720905 MFE720905 MPA720905 MYW720905 NIS720905 NSO720905 OCK720905 OMG720905 OWC720905 PFY720905 PPU720905 PZQ720905 QJM720905 QTI720905 RDE720905 RNA720905 RWW720905 SGS720905 SQO720905 TAK720905 TKG720905 TUC720905 UDY720905 UNU720905 UXQ720905 VHM720905 VRI720905 WBE720905 WLA720905 WUW720905 B786441 IK786441 SG786441 ACC786441 ALY786441 AVU786441 BFQ786441 BPM786441 BZI786441 CJE786441 CTA786441 DCW786441 DMS786441 DWO786441 EGK786441 EQG786441 FAC786441 FJY786441 FTU786441 GDQ786441 GNM786441 GXI786441 HHE786441 HRA786441 IAW786441 IKS786441 IUO786441 JEK786441 JOG786441 JYC786441 KHY786441 KRU786441 LBQ786441 LLM786441 LVI786441 MFE786441 MPA786441 MYW786441 NIS786441 NSO786441 OCK786441 OMG786441 OWC786441 PFY786441 PPU786441 PZQ786441 QJM786441 QTI786441 RDE786441 RNA786441 RWW786441 SGS786441 SQO786441 TAK786441 TKG786441 TUC786441 UDY786441 UNU786441 UXQ786441 VHM786441 VRI786441 WBE786441 WLA786441 WUW786441 B851977 IK851977 SG851977 ACC851977 ALY851977 AVU851977 BFQ851977 BPM851977 BZI851977 CJE851977 CTA851977 DCW851977 DMS851977 DWO851977 EGK851977 EQG851977 FAC851977 FJY851977 FTU851977 GDQ851977 GNM851977 GXI851977 HHE851977 HRA851977 IAW851977 IKS851977 IUO851977 JEK851977 JOG851977 JYC851977 KHY851977 KRU851977 LBQ851977 LLM851977 LVI851977 MFE851977 MPA851977 MYW851977 NIS851977 NSO851977 OCK851977 OMG851977 OWC851977 PFY851977 PPU851977 PZQ851977 QJM851977 QTI851977 RDE851977 RNA851977 RWW851977 SGS851977 SQO851977 TAK851977 TKG851977 TUC851977 UDY851977 UNU851977 UXQ851977 VHM851977 VRI851977 WBE851977 WLA851977 WUW851977 B917513 IK917513 SG917513 ACC917513 ALY917513 AVU917513 BFQ917513 BPM917513 BZI917513 CJE917513 CTA917513 DCW917513 DMS917513 DWO917513 EGK917513 EQG917513 FAC917513 FJY917513 FTU917513 GDQ917513 GNM917513 GXI917513 HHE917513 HRA917513 IAW917513 IKS917513 IUO917513 JEK917513 JOG917513 JYC917513 KHY917513 KRU917513 LBQ917513 LLM917513 LVI917513 MFE917513 MPA917513 MYW917513 NIS917513 NSO917513 OCK917513 OMG917513 OWC917513 PFY917513 PPU917513 PZQ917513 QJM917513 QTI917513 RDE917513 RNA917513 RWW917513 SGS917513 SQO917513 TAK917513 TKG917513 TUC917513 UDY917513 UNU917513 UXQ917513 VHM917513 VRI917513 WBE917513 WLA917513 WUW917513 B983049 IK983049 SG983049 ACC983049 ALY983049 AVU983049 BFQ983049 BPM983049 BZI983049 CJE983049 CTA983049 DCW983049 DMS983049 DWO983049 EGK983049 EQG983049 FAC983049 FJY983049 FTU983049 GDQ983049 GNM983049 GXI983049 HHE983049 HRA983049 IAW983049 IKS983049 IUO983049 JEK983049 JOG983049 JYC983049 KHY983049 KRU983049 LBQ983049 LLM983049 LVI983049 MFE983049 MPA983049 MYW983049 NIS983049 NSO983049 OCK983049 OMG983049 OWC983049 PFY983049 PPU983049 PZQ983049 QJM983049 QTI983049 RDE983049 RNA983049 RWW983049 SGS983049 SQO983049 TAK983049 TKG983049 TUC983049 UDY983049 UNU983049 UXQ983049 VHM983049 VRI983049 WBE983049 WLA983049 WUW983049 B7 IK7 SG7 ACC7 ALY7 AVU7 BFQ7 BPM7 BZI7 CJE7 CTA7 DCW7 DMS7 DWO7 EGK7 EQG7 FAC7 FJY7 FTU7 GDQ7 GNM7 GXI7 HHE7 HRA7 IAW7 IKS7 IUO7 JEK7 JOG7 JYC7 KHY7 KRU7 LBQ7 LLM7 LVI7 MFE7 MPA7 MYW7 NIS7 NSO7 OCK7 OMG7 OWC7 PFY7 PPU7 PZQ7 QJM7 QTI7 RDE7 RNA7 RWW7 SGS7 SQO7 TAK7 TKG7 TUC7 UDY7 UNU7 UXQ7 VHM7 VRI7 WBE7 WLA7 WUW7 B65543 IK65543 SG65543 ACC65543 ALY65543 AVU65543 BFQ65543 BPM65543 BZI65543 CJE65543 CTA65543 DCW65543 DMS65543 DWO65543 EGK65543 EQG65543 FAC65543 FJY65543 FTU65543 GDQ65543 GNM65543 GXI65543 HHE65543 HRA65543 IAW65543 IKS65543 IUO65543 JEK65543 JOG65543 JYC65543 KHY65543 KRU65543 LBQ65543 LLM65543 LVI65543 MFE65543 MPA65543 MYW65543 NIS65543 NSO65543 OCK65543 OMG65543 OWC65543 PFY65543 PPU65543 PZQ65543 QJM65543 QTI65543 RDE65543 RNA65543 RWW65543 SGS65543 SQO65543 TAK65543 TKG65543 TUC65543 UDY65543 UNU65543 UXQ65543 VHM65543 VRI65543 WBE65543 WLA65543 WUW65543 B131079 IK131079 SG131079 ACC131079 ALY131079 AVU131079 BFQ131079 BPM131079 BZI131079 CJE131079 CTA131079 DCW131079 DMS131079 DWO131079 EGK131079 EQG131079 FAC131079 FJY131079 FTU131079 GDQ131079 GNM131079 GXI131079 HHE131079 HRA131079 IAW131079 IKS131079 IUO131079 JEK131079 JOG131079 JYC131079 KHY131079 KRU131079 LBQ131079 LLM131079 LVI131079 MFE131079 MPA131079 MYW131079 NIS131079 NSO131079 OCK131079 OMG131079 OWC131079 PFY131079 PPU131079 PZQ131079 QJM131079 QTI131079 RDE131079 RNA131079 RWW131079 SGS131079 SQO131079 TAK131079 TKG131079 TUC131079 UDY131079 UNU131079 UXQ131079 VHM131079 VRI131079 WBE131079 WLA131079 WUW131079 B196615 IK196615 SG196615 ACC196615 ALY196615 AVU196615 BFQ196615 BPM196615 BZI196615 CJE196615 CTA196615 DCW196615 DMS196615 DWO196615 EGK196615 EQG196615 FAC196615 FJY196615 FTU196615 GDQ196615 GNM196615 GXI196615 HHE196615 HRA196615 IAW196615 IKS196615 IUO196615 JEK196615 JOG196615 JYC196615 KHY196615 KRU196615 LBQ196615 LLM196615 LVI196615 MFE196615 MPA196615 MYW196615 NIS196615 NSO196615 OCK196615 OMG196615 OWC196615 PFY196615 PPU196615 PZQ196615 QJM196615 QTI196615 RDE196615 RNA196615 RWW196615 SGS196615 SQO196615 TAK196615 TKG196615 TUC196615 UDY196615 UNU196615 UXQ196615 VHM196615 VRI196615 WBE196615 WLA196615 WUW196615 B262151 IK262151 SG262151 ACC262151 ALY262151 AVU262151 BFQ262151 BPM262151 BZI262151 CJE262151 CTA262151 DCW262151 DMS262151 DWO262151 EGK262151 EQG262151 FAC262151 FJY262151 FTU262151 GDQ262151 GNM262151 GXI262151 HHE262151 HRA262151 IAW262151 IKS262151 IUO262151 JEK262151 JOG262151 JYC262151 KHY262151 KRU262151 LBQ262151 LLM262151 LVI262151 MFE262151 MPA262151 MYW262151 NIS262151 NSO262151 OCK262151 OMG262151 OWC262151 PFY262151 PPU262151 PZQ262151 QJM262151 QTI262151 RDE262151 RNA262151 RWW262151 SGS262151 SQO262151 TAK262151 TKG262151 TUC262151 UDY262151 UNU262151 UXQ262151 VHM262151 VRI262151 WBE262151 WLA262151 WUW262151 B327687 IK327687 SG327687 ACC327687 ALY327687 AVU327687 BFQ327687 BPM327687 BZI327687 CJE327687 CTA327687 DCW327687 DMS327687 DWO327687 EGK327687 EQG327687 FAC327687 FJY327687 FTU327687 GDQ327687 GNM327687 GXI327687 HHE327687 HRA327687 IAW327687 IKS327687 IUO327687 JEK327687 JOG327687 JYC327687 KHY327687 KRU327687 LBQ327687 LLM327687 LVI327687 MFE327687 MPA327687 MYW327687 NIS327687 NSO327687 OCK327687 OMG327687 OWC327687 PFY327687 PPU327687 PZQ327687 QJM327687 QTI327687 RDE327687 RNA327687 RWW327687 SGS327687 SQO327687 TAK327687 TKG327687 TUC327687 UDY327687 UNU327687 UXQ327687 VHM327687 VRI327687 WBE327687 WLA327687 WUW327687 B393223 IK393223 SG393223 ACC393223 ALY393223 AVU393223 BFQ393223 BPM393223 BZI393223 CJE393223 CTA393223 DCW393223 DMS393223 DWO393223 EGK393223 EQG393223 FAC393223 FJY393223 FTU393223 GDQ393223 GNM393223 GXI393223 HHE393223 HRA393223 IAW393223 IKS393223 IUO393223 JEK393223 JOG393223 JYC393223 KHY393223 KRU393223 LBQ393223 LLM393223 LVI393223 MFE393223 MPA393223 MYW393223 NIS393223 NSO393223 OCK393223 OMG393223 OWC393223 PFY393223 PPU393223 PZQ393223 QJM393223 QTI393223 RDE393223 RNA393223 RWW393223 SGS393223 SQO393223 TAK393223 TKG393223 TUC393223 UDY393223 UNU393223 UXQ393223 VHM393223 VRI393223 WBE393223 WLA393223 WUW393223 B458759 IK458759 SG458759 ACC458759 ALY458759 AVU458759 BFQ458759 BPM458759 BZI458759 CJE458759 CTA458759 DCW458759 DMS458759 DWO458759 EGK458759 EQG458759 FAC458759 FJY458759 FTU458759 GDQ458759 GNM458759 GXI458759 HHE458759 HRA458759 IAW458759 IKS458759 IUO458759 JEK458759 JOG458759 JYC458759 KHY458759 KRU458759 LBQ458759 LLM458759 LVI458759 MFE458759 MPA458759 MYW458759 NIS458759 NSO458759 OCK458759 OMG458759 OWC458759 PFY458759 PPU458759 PZQ458759 QJM458759 QTI458759 RDE458759 RNA458759 RWW458759 SGS458759 SQO458759 TAK458759 TKG458759 TUC458759 UDY458759 UNU458759 UXQ458759 VHM458759 VRI458759 WBE458759 WLA458759 WUW458759 B524295 IK524295 SG524295 ACC524295 ALY524295 AVU524295 BFQ524295 BPM524295 BZI524295 CJE524295 CTA524295 DCW524295 DMS524295 DWO524295 EGK524295 EQG524295 FAC524295 FJY524295 FTU524295 GDQ524295 GNM524295 GXI524295 HHE524295 HRA524295 IAW524295 IKS524295 IUO524295 JEK524295 JOG524295 JYC524295 KHY524295 KRU524295 LBQ524295 LLM524295 LVI524295 MFE524295 MPA524295 MYW524295 NIS524295 NSO524295 OCK524295 OMG524295 OWC524295 PFY524295 PPU524295 PZQ524295 QJM524295 QTI524295 RDE524295 RNA524295 RWW524295 SGS524295 SQO524295 TAK524295 TKG524295 TUC524295 UDY524295 UNU524295 UXQ524295 VHM524295 VRI524295 WBE524295 WLA524295 WUW524295 B589831 IK589831 SG589831 ACC589831 ALY589831 AVU589831 BFQ589831 BPM589831 BZI589831 CJE589831 CTA589831 DCW589831 DMS589831 DWO589831 EGK589831 EQG589831 FAC589831 FJY589831 FTU589831 GDQ589831 GNM589831 GXI589831 HHE589831 HRA589831 IAW589831 IKS589831 IUO589831 JEK589831 JOG589831 JYC589831 KHY589831 KRU589831 LBQ589831 LLM589831 LVI589831 MFE589831 MPA589831 MYW589831 NIS589831 NSO589831 OCK589831 OMG589831 OWC589831 PFY589831 PPU589831 PZQ589831 QJM589831 QTI589831 RDE589831 RNA589831 RWW589831 SGS589831 SQO589831 TAK589831 TKG589831 TUC589831 UDY589831 UNU589831 UXQ589831 VHM589831 VRI589831 WBE589831 WLA589831 WUW589831 B655367 IK655367 SG655367 ACC655367 ALY655367 AVU655367 BFQ655367 BPM655367 BZI655367 CJE655367 CTA655367 DCW655367 DMS655367 DWO655367 EGK655367 EQG655367 FAC655367 FJY655367 FTU655367 GDQ655367 GNM655367 GXI655367 HHE655367 HRA655367 IAW655367 IKS655367 IUO655367 JEK655367 JOG655367 JYC655367 KHY655367 KRU655367 LBQ655367 LLM655367 LVI655367 MFE655367 MPA655367 MYW655367 NIS655367 NSO655367 OCK655367 OMG655367 OWC655367 PFY655367 PPU655367 PZQ655367 QJM655367 QTI655367 RDE655367 RNA655367 RWW655367 SGS655367 SQO655367 TAK655367 TKG655367 TUC655367 UDY655367 UNU655367 UXQ655367 VHM655367 VRI655367 WBE655367 WLA655367 WUW655367 B720903 IK720903 SG720903 ACC720903 ALY720903 AVU720903 BFQ720903 BPM720903 BZI720903 CJE720903 CTA720903 DCW720903 DMS720903 DWO720903 EGK720903 EQG720903 FAC720903 FJY720903 FTU720903 GDQ720903 GNM720903 GXI720903 HHE720903 HRA720903 IAW720903 IKS720903 IUO720903 JEK720903 JOG720903 JYC720903 KHY720903 KRU720903 LBQ720903 LLM720903 LVI720903 MFE720903 MPA720903 MYW720903 NIS720903 NSO720903 OCK720903 OMG720903 OWC720903 PFY720903 PPU720903 PZQ720903 QJM720903 QTI720903 RDE720903 RNA720903 RWW720903 SGS720903 SQO720903 TAK720903 TKG720903 TUC720903 UDY720903 UNU720903 UXQ720903 VHM720903 VRI720903 WBE720903 WLA720903 WUW720903 B786439 IK786439 SG786439 ACC786439 ALY786439 AVU786439 BFQ786439 BPM786439 BZI786439 CJE786439 CTA786439 DCW786439 DMS786439 DWO786439 EGK786439 EQG786439 FAC786439 FJY786439 FTU786439 GDQ786439 GNM786439 GXI786439 HHE786439 HRA786439 IAW786439 IKS786439 IUO786439 JEK786439 JOG786439 JYC786439 KHY786439 KRU786439 LBQ786439 LLM786439 LVI786439 MFE786439 MPA786439 MYW786439 NIS786439 NSO786439 OCK786439 OMG786439 OWC786439 PFY786439 PPU786439 PZQ786439 QJM786439 QTI786439 RDE786439 RNA786439 RWW786439 SGS786439 SQO786439 TAK786439 TKG786439 TUC786439 UDY786439 UNU786439 UXQ786439 VHM786439 VRI786439 WBE786439 WLA786439 WUW786439 B851975 IK851975 SG851975 ACC851975 ALY851975 AVU851975 BFQ851975 BPM851975 BZI851975 CJE851975 CTA851975 DCW851975 DMS851975 DWO851975 EGK851975 EQG851975 FAC851975 FJY851975 FTU851975 GDQ851975 GNM851975 GXI851975 HHE851975 HRA851975 IAW851975 IKS851975 IUO851975 JEK851975 JOG851975 JYC851975 KHY851975 KRU851975 LBQ851975 LLM851975 LVI851975 MFE851975 MPA851975 MYW851975 NIS851975 NSO851975 OCK851975 OMG851975 OWC851975 PFY851975 PPU851975 PZQ851975 QJM851975 QTI851975 RDE851975 RNA851975 RWW851975 SGS851975 SQO851975 TAK851975 TKG851975 TUC851975 UDY851975 UNU851975 UXQ851975 VHM851975 VRI851975 WBE851975 WLA851975 WUW851975 B917511 IK917511 SG917511 ACC917511 ALY917511 AVU917511 BFQ917511 BPM917511 BZI917511 CJE917511 CTA917511 DCW917511 DMS917511 DWO917511 EGK917511 EQG917511 FAC917511 FJY917511 FTU917511 GDQ917511 GNM917511 GXI917511 HHE917511 HRA917511 IAW917511 IKS917511 IUO917511 JEK917511 JOG917511 JYC917511 KHY917511 KRU917511 LBQ917511 LLM917511 LVI917511 MFE917511 MPA917511 MYW917511 NIS917511 NSO917511 OCK917511 OMG917511 OWC917511 PFY917511 PPU917511 PZQ917511 QJM917511 QTI917511 RDE917511 RNA917511 RWW917511 SGS917511 SQO917511 TAK917511 TKG917511 TUC917511 UDY917511 UNU917511 UXQ917511 VHM917511 VRI917511 WBE917511 WLA917511 WUW917511 B983047 IK983047 SG983047 ACC983047 ALY983047 AVU983047 BFQ983047 BPM983047 BZI983047 CJE983047 CTA983047 DCW983047 DMS983047 DWO983047 EGK983047 EQG983047 FAC983047 FJY983047 FTU983047 GDQ983047 GNM983047 GXI983047 HHE983047 HRA983047 IAW983047 IKS983047 IUO983047 JEK983047 JOG983047 JYC983047 KHY983047 KRU983047 LBQ983047 LLM983047 LVI983047 MFE983047 MPA983047 MYW983047 NIS983047 NSO983047 OCK983047 OMG983047 OWC983047 PFY983047 PPU983047 PZQ983047 QJM983047 QTI983047 RDE983047 RNA983047 RWW983047 SGS983047 SQO983047 TAK983047 TKG983047 TUC983047 UDY983047 UNU983047 UXQ983047 VHM983047 VRI983047 WBE983047 WLA983047 WUW26 WLA26 WBE26 VRI26 VHM26 UXQ26 UNU26 UDY26 TUC26 TKG26 TAK26 SQO26 SGS26 RWW26 RNA26 RDE26 QTI26 QJM26 PZQ26 PPU26 PFY26 OWC26 OMG26 OCK26 NSO26 NIS26 MYW26 MPA26 MFE26 LVI26 LLM26 LBQ26 KRU26 KHY26 JYC26 JOG26 JEK26 IUO26 IKS26 IAW26 HRA26 HHE26 GXI26 GNM26 GDQ26 FTU26 FJY26 FAC26 EQG26 EGK26 DWO26 DMS26 DCW26 CTA26 CJE26 BZI26 BPM26 BFQ26 AVU26 ALY26 ACC26 SG26 IK26 B26 B28:B29">
      <formula1>0</formula1>
    </dataValidation>
  </dataValidations>
  <pageMargins left="0.19685039370078741" right="0.19685039370078741" top="0.19685039370078741" bottom="0.19685039370078741" header="0.11811023622047245" footer="0.11811023622047245"/>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Микрюкова Мая Геннадьевна</dc:creator>
  <cp:lastModifiedBy>Новосёлова Валерия Игоревна</cp:lastModifiedBy>
  <cp:lastPrinted>2021-10-28T10:46:25Z</cp:lastPrinted>
  <dcterms:created xsi:type="dcterms:W3CDTF">2021-10-18T06:00:56Z</dcterms:created>
  <dcterms:modified xsi:type="dcterms:W3CDTF">2021-10-28T10:46:32Z</dcterms:modified>
</cp:coreProperties>
</file>